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rmación general y contexto" sheetId="1" r:id="rId4"/>
    <sheet state="visible" name="DATOS" sheetId="2" r:id="rId5"/>
    <sheet state="visible" name="Hoja1" sheetId="3" r:id="rId6"/>
    <sheet state="visible" name="Hoja2" sheetId="4" r:id="rId7"/>
    <sheet state="visible" name="Hoja3" sheetId="5" r:id="rId8"/>
  </sheets>
  <definedNames/>
  <calcPr/>
  <extLst>
    <ext uri="GoogleSheetsCustomDataVersion1">
      <go:sheetsCustomData xmlns:go="http://customooxmlschemas.google.com/" r:id="rId9" roundtripDataSignature="AMtx7mgueyWHx5JCGtkrQJK6ZcPhjfXo+g=="/>
    </ext>
  </extLst>
</workbook>
</file>

<file path=xl/sharedStrings.xml><?xml version="1.0" encoding="utf-8"?>
<sst xmlns="http://schemas.openxmlformats.org/spreadsheetml/2006/main" count="290" uniqueCount="202">
  <si>
    <t>Anexo 1. Presentación de proyectos en Sostenibilidad Energética</t>
  </si>
  <si>
    <t>.</t>
  </si>
  <si>
    <t>Empresa:</t>
  </si>
  <si>
    <t>Consorcio Avícola Santa Helena SAS</t>
  </si>
  <si>
    <t>Nit: 900203947-6</t>
  </si>
  <si>
    <t>Proyecto Pro - RedES</t>
  </si>
  <si>
    <t>Sostenibilidad Energética</t>
  </si>
  <si>
    <t>Dirección de la sede donde se implementaría proyecto</t>
  </si>
  <si>
    <t>calle 64 N° 93 - 80</t>
  </si>
  <si>
    <t>Fecha:</t>
  </si>
  <si>
    <t>Localidad</t>
  </si>
  <si>
    <t>Engativa</t>
  </si>
  <si>
    <t>Responsable</t>
  </si>
  <si>
    <t>Área o proceso:</t>
  </si>
  <si>
    <t>Producción de hielo</t>
  </si>
  <si>
    <t>NIVEL DE SOSTENIBILIDAD DE LA ORGANIZACIÓN</t>
  </si>
  <si>
    <t>Perfilamiento  de proyectos</t>
  </si>
  <si>
    <t>Información general</t>
  </si>
  <si>
    <t>Usted esta diligenciando el anexo de presentación de proyectos en sostenibilidad energética del grupo Pro - RedES. Le agradecemos diligenciar todo el formato y ser muy específico en la información consginada. De esta manera podremos tener un espacio de acompañamiento más preciso respecto a la formulación e implementación de proyectos.</t>
  </si>
  <si>
    <t>GENERALIDADES</t>
  </si>
  <si>
    <t>Problemática a resolver</t>
  </si>
  <si>
    <t>1. Baja producción de hielo
2. Altos costos de producción de hielo por participación de consumo energético
3. Uso de refriegerantes costosos y poco amigables con el ambiente.</t>
  </si>
  <si>
    <t>Áreas o procesos de la organización donde se presenta la problemática</t>
  </si>
  <si>
    <t>Area de producción de hielo.</t>
  </si>
  <si>
    <t>¿La organización ha pensado en una posible solución a la problemática identificada?</t>
  </si>
  <si>
    <t>SI</t>
  </si>
  <si>
    <t>Hasta la fecha ¿La organización cuenta con un rubro destinado a la implementación de proyectos en sostenibilidad energética?</t>
  </si>
  <si>
    <t>CARACTERIZACIÓN ENERGÉTICA</t>
  </si>
  <si>
    <t>Consumo promedio anual de energía eléctrica (2019)</t>
  </si>
  <si>
    <t>Kw/h</t>
  </si>
  <si>
    <t>Consumo promedio anual de energía térmica (2019)</t>
  </si>
  <si>
    <t>UNIDAD DE PRODUCCIÓN</t>
  </si>
  <si>
    <t>Aves beneficiadas</t>
  </si>
  <si>
    <t>PRODUCCIÓN MENSUAL</t>
  </si>
  <si>
    <t>Frecuencia de operación (especifique las horas trabajadas al mes)</t>
  </si>
  <si>
    <t>Área o proceso productivo de mayor consumo energético</t>
  </si>
  <si>
    <t>Maquinarias o equipos de mayor consumo energético</t>
  </si>
  <si>
    <t>Planta de hielo N° 1,2 y 3</t>
  </si>
  <si>
    <t>FORMULACIÓN DE PROYECTO</t>
  </si>
  <si>
    <t>NOMBRE DEL PROYECTO</t>
  </si>
  <si>
    <t>Optimización  Plantas de Hielo</t>
  </si>
  <si>
    <t>RESPONSABLE DEL PROYECTO</t>
  </si>
  <si>
    <t>Miguel Angel Norato jiménez</t>
  </si>
  <si>
    <t>TIEMPO DE DEDICACIÓN AL PROYECTO</t>
  </si>
  <si>
    <t>El requerido por la exigencia</t>
  </si>
  <si>
    <t>URGENCIA DEL PROYECTO</t>
  </si>
  <si>
    <t>LÍNEA ESTRATÉGICA</t>
  </si>
  <si>
    <t>sostenibilidad energética</t>
  </si>
  <si>
    <t>OBJETIVO GENERAL</t>
  </si>
  <si>
    <t>OBJETIVOS ESPECÍFICOS</t>
  </si>
  <si>
    <t>1. mejorar rendimiento de plantas de hielo
2. mejorar eficiencia
3. disminuir consumo energético
4. Disminuir huella de carbono e impacto ambiental negativo en capa de ozono</t>
  </si>
  <si>
    <t>ALCANCE</t>
  </si>
  <si>
    <t>Plantas de hielo de plnta de beneficio de Consorcio Avícola Santa Helena SAS</t>
  </si>
  <si>
    <t>JUSTIFICACIÓN</t>
  </si>
  <si>
    <t xml:space="preserve">Necesidad de minimizar costos en procura de competitividad y reconocimiento
ambiental </t>
  </si>
  <si>
    <t>ÁREA O PROCESO DONDE SE IMPLEMENTA EL PROYECTO</t>
  </si>
  <si>
    <t>Producción de Hielo</t>
  </si>
  <si>
    <t>ACTORES INVOLUCRADOS</t>
  </si>
  <si>
    <t>ROLES</t>
  </si>
  <si>
    <t>Maria Isabel Carrillo Vargas</t>
  </si>
  <si>
    <t>Direccionamiento, evaluación y sumnistro de recursos</t>
  </si>
  <si>
    <t>Miguel Angel Norato Jiménez</t>
  </si>
  <si>
    <t xml:space="preserve">Diseño, planeación, logistica, implementación, seguimiento, monitoreo y ánalisis  </t>
  </si>
  <si>
    <t>Oscar Alejandro Amaya</t>
  </si>
  <si>
    <t>Acompañamiento técnico  en implementación del proyecto y al
  desempeño de contratistas</t>
  </si>
  <si>
    <t>DESCRIPCIÓN DEL PROYECTO O SOLUCION TECNOLÓGICA A IMPLEMENTAR</t>
  </si>
  <si>
    <t xml:space="preserve">En procura de los objetivos planteados se detecta compresor de tornillo con sobre consumo, recalentamiento y baja en produción de la planta de hielo N° 2, el cual usa freon 22 como refrigerante, además de que por diagnóstico energético se identifica la participación significativa de consumo energético de esta área dentro de la empresa.
Se resuelve cambiar compresor de tornillo por uno de pistón Bitzer, realizando modicicaciones pertinentes al mismo para adecuarlo al tipo de máquina (Regular y estabilizar consumo energético ajustado a los 51 HP del miismo), también se resuelve migrar de freon 22 a refrigerante 507 y A404 en plantas de hielo N°1 y 2 (mejor eficiencia, costos del producto, mirgrar a refrigerantes ambientalmente amigables).
Para mejorar calidad de condensación se cambia de manera gadual los motoventoladores emerson de aspa de 26" por axiales de 25" (mayor eficiencia con menor consumo y facilidad de manipulación y mantenimiento), Ajustado a las necesidades del nuevo sistema,  para detectar fallas que no se perciben en el momento, corregir malos empalmes, minimizar perdidas energéticas, disminuir tiempos de parada en plantas por falta de control del sistema, se resuelve intervenir el tablero de fuerza, mando y control de la Planta N°2, implementando un sistema con  Logo. Acorde a BPO, se ajusta el plan de mantenimiento de las plantas ralizado por terceros, acorde a programación y actividades orientadas por nuestra organización (Detección  fugas, limpieza equipos y superficies de transferencia de temperatura, otros..)
 </t>
  </si>
  <si>
    <t>% avance del proyecto hasta la fecha</t>
  </si>
  <si>
    <t>ETAPAS DEL PROYECTO</t>
  </si>
  <si>
    <t>ETAPA</t>
  </si>
  <si>
    <t>DESCRIPCIÓN</t>
  </si>
  <si>
    <t>Diagnóstico energético</t>
  </si>
  <si>
    <t>Cambio Compresor tornilllo 
Hambell por Bitzer a pistón planta N°2</t>
  </si>
  <si>
    <t>Migracion de freon 22 a 507 planta N°2</t>
  </si>
  <si>
    <t>Cambio motoventiladores de
 condensadores por axiales planta N°1,2 y 3</t>
  </si>
  <si>
    <t>Optimización tablero de fuerza,
 mando y control con migración electrica con sistema logo.</t>
  </si>
  <si>
    <t>migracion freon 22 a A404 Planta N°1</t>
  </si>
  <si>
    <t>Implementación buenas prácticas
 operacionales</t>
  </si>
  <si>
    <t>Analisis y evaluación</t>
  </si>
  <si>
    <t>NECESIDADES PARA LA IMPLEMENTACIÓN</t>
  </si>
  <si>
    <t>Tecnicas: Asesoria, direcionamiento técnico profesional idoneo, Intervención tecnica adecuada para equipos,  
Operativas: Disminuir al minimo, intervenciones que genren parada en producción de hielo y asegurar inocuidad del producto y cumplimiento de los POES (Procedimiento estandarizados de sanitización) durante la implementación del proyecto
Financieras: Disponibilidad limitada de recursos para ejecutar el proyecto en menos tiempo, por lo que se ajusta la implemetación del mismo a la disponibilidad presupuestada en el tiempo.</t>
  </si>
  <si>
    <t>RIESGOS ASOCIADOS AL PROYECTO</t>
  </si>
  <si>
    <t>TÉCNICOS</t>
  </si>
  <si>
    <t xml:space="preserve">a) Incapacidad del nuevo Compresor para alcanzar rendimiento esperado para la planta,
b). Disponibilidad de partes y material requerido por dificultades comerciales por pandemia. </t>
  </si>
  <si>
    <t>OPERATIVOS</t>
  </si>
  <si>
    <t>Necesidad de materia prima (hielo) para proceso productivo, que impida parar la planta de hielo.</t>
  </si>
  <si>
    <t>FINANCIEROS</t>
  </si>
  <si>
    <t>Disponibilidad oportuna de dinero, debido a otros proyectos que se adelantan y que son considerados prioritarios.</t>
  </si>
  <si>
    <t>TECNOLÓGICOS</t>
  </si>
  <si>
    <t xml:space="preserve">Disponibilidad en el de partes y equipos requridos. </t>
  </si>
  <si>
    <t>CONSECUENCIAS DE NO IMPLEMENTACIÓN DEL PROYECTO</t>
  </si>
  <si>
    <t>1. Sobrecostos de producción
2. perdidad de competitividad
3. Agotar la disponibilidad de energia dispuesta para el predio.
4. No cumplir con la ptretención ambiental trazada</t>
  </si>
  <si>
    <t>ANÁLISIS DE PROVEEDORES</t>
  </si>
  <si>
    <t>Perfil del proveedor tecnológico esperado</t>
  </si>
  <si>
    <t xml:space="preserve"> Especialización en el tema pertinente </t>
  </si>
  <si>
    <t>Nombre proveedor tecnológico principal</t>
  </si>
  <si>
    <t xml:space="preserve"> Innovaciones y servicios tecnológicos S.A.S</t>
  </si>
  <si>
    <t>Fortalezas y/o barreras  identificadas al proveedor</t>
  </si>
  <si>
    <t>Experiencia</t>
  </si>
  <si>
    <t>EVALUACIÓN FINANCIERA DE PROYECTO</t>
  </si>
  <si>
    <t>Costo total del proyecto (COP)</t>
  </si>
  <si>
    <t>$ 58´450,886,00</t>
  </si>
  <si>
    <t>Costos mensuales asociados al proyecto (COP)</t>
  </si>
  <si>
    <t>$2´923.000</t>
  </si>
  <si>
    <t>Proyección en costos de ahorros energéticos anuales (COP) obtenidos a partir de la implementación del proyecto y/o equivalentes *</t>
  </si>
  <si>
    <t>$39´608.603,88</t>
  </si>
  <si>
    <t>Tasa Interna de Retorno (TIR)</t>
  </si>
  <si>
    <t>Retorno a la inversión en meses</t>
  </si>
  <si>
    <t>Origen de los recursos</t>
  </si>
  <si>
    <t>propios</t>
  </si>
  <si>
    <t>¿La organización tiene necesidad de conseguir apalancamiento financiero con bancos de primer y segundo piso y de esta manera lograr la implementación del proyecto?</t>
  </si>
  <si>
    <t>NO</t>
  </si>
  <si>
    <t>¿La organización estaría dispuesta a participar en convocatorias públicas nacionales o extranjeras para lograr los recursos de implementación?</t>
  </si>
  <si>
    <t>SEGUIMIENTO E INDICADORES</t>
  </si>
  <si>
    <t xml:space="preserve">Ahorros energéticos obtenidos de acuerdo al energético </t>
  </si>
  <si>
    <t>1692 Kw/h   mes</t>
  </si>
  <si>
    <t>Ahorros económicos percibidos a partir de la implementación del proyecto</t>
  </si>
  <si>
    <t>3´300,716 mes</t>
  </si>
  <si>
    <t>Toneladas de CO2 dejadas de emitir (Ton CO2 eq)</t>
  </si>
  <si>
    <t>280872 kg CO2</t>
  </si>
  <si>
    <t>Número de empleos verdes asociados al proyecto</t>
  </si>
  <si>
    <t>CRONOGRAMA DE IMPLEMENTACIÓN</t>
  </si>
  <si>
    <t>REGISTRO FOTOGRÁFICO</t>
  </si>
  <si>
    <t>Sistemas de Gestión Energética y Buenas Prácticas Operacionales</t>
  </si>
  <si>
    <t>Innovación y reconversión tecnológica</t>
  </si>
  <si>
    <t>Fuentes No Convencionales de Energía Renovable (FNCER)</t>
  </si>
  <si>
    <t>Afianzamiento de conocimientos previos</t>
  </si>
  <si>
    <t>Caracterización energética</t>
  </si>
  <si>
    <t>Evaluación técnica y financiera de proyectos</t>
  </si>
  <si>
    <t>Implementación de proyectos</t>
  </si>
  <si>
    <t>COSTOS ASOCIADOS 
AL PROYECTO</t>
  </si>
  <si>
    <t>PRODUCCIÓN</t>
  </si>
  <si>
    <t>ACTUAL</t>
  </si>
  <si>
    <t>ESPERADA</t>
  </si>
  <si>
    <t>meses</t>
  </si>
  <si>
    <t>INNOVACIONES</t>
  </si>
  <si>
    <t>Al compresor 2</t>
  </si>
  <si>
    <t>HUGO</t>
  </si>
  <si>
    <t>MENDEZ</t>
  </si>
  <si>
    <t xml:space="preserve">PLANTA 1  507 X 15 </t>
  </si>
  <si>
    <t>AIR FRIC</t>
  </si>
  <si>
    <t>DIFUSOR</t>
  </si>
  <si>
    <t>TABLERO</t>
  </si>
  <si>
    <t>EVELIO</t>
  </si>
  <si>
    <t>MTTO</t>
  </si>
  <si>
    <t>CASH</t>
  </si>
  <si>
    <t>MO</t>
  </si>
  <si>
    <t>INGRESOS NO ASOCIADOS AL CONSUMO SINO A LA PRODUCCIÓN DE INSUMO</t>
  </si>
  <si>
    <t>CONTROL PRODUCCION HIELO</t>
  </si>
  <si>
    <t>AFORO            FECHA:  OCTUBRE del 2020</t>
  </si>
  <si>
    <t>Maquina 1 
Cilindro Antiguo</t>
  </si>
  <si>
    <t>Maquina 2 
Escama</t>
  </si>
  <si>
    <t>Maquina 3 
cilindro Nuevo</t>
  </si>
  <si>
    <t>HORA</t>
  </si>
  <si>
    <t>Pesada</t>
  </si>
  <si>
    <t>Tinas</t>
  </si>
  <si>
    <t>Destare</t>
  </si>
  <si>
    <t>DESTARE</t>
  </si>
  <si>
    <t>Producción
en descargas monitoradas</t>
  </si>
  <si>
    <t>Producción 
hora</t>
  </si>
  <si>
    <t>ciclo</t>
  </si>
  <si>
    <t>Producción hora</t>
  </si>
  <si>
    <t>descarga cada 20 minutos</t>
  </si>
  <si>
    <t>descarga continua</t>
  </si>
  <si>
    <t>Producción día</t>
  </si>
  <si>
    <t>Producc. dia</t>
  </si>
  <si>
    <t>TOTAL PRODUCCION DIA</t>
  </si>
  <si>
    <t>Realiza:    Ember Vitola  / Miguel Norato                                                       MANorato_______________________________________________________</t>
  </si>
  <si>
    <t>ESPERADA 2021 por Dia</t>
  </si>
  <si>
    <t>Diferencia esprada
por mes</t>
  </si>
  <si>
    <t>precio Kg  compra</t>
  </si>
  <si>
    <t>Ahorro esperado 
por mes</t>
  </si>
  <si>
    <t>Ahorro anual</t>
  </si>
  <si>
    <t>PROVEEDOR</t>
  </si>
  <si>
    <t>h. CRISTAL</t>
  </si>
  <si>
    <t>h. PEZ</t>
  </si>
  <si>
    <t>H. POLAR</t>
  </si>
  <si>
    <t>MEDINA Y O.</t>
  </si>
  <si>
    <t>MANATIAL</t>
  </si>
  <si>
    <t>HIGLU</t>
  </si>
  <si>
    <t>MES</t>
  </si>
  <si>
    <t>2019-</t>
  </si>
  <si>
    <t>ENERO</t>
  </si>
  <si>
    <t xml:space="preserve"> FEBRERO</t>
  </si>
  <si>
    <t>MARZO</t>
  </si>
  <si>
    <t>ABRIL</t>
  </si>
  <si>
    <t>MAYO</t>
  </si>
  <si>
    <t>JUNIO</t>
  </si>
  <si>
    <t>JULIO</t>
  </si>
  <si>
    <t>AGOSTO</t>
  </si>
  <si>
    <t>SEPTIEMBRE</t>
  </si>
  <si>
    <t>OCTUBRE</t>
  </si>
  <si>
    <t>NOVIEMBRE</t>
  </si>
  <si>
    <t>DICIEMBRE</t>
  </si>
  <si>
    <t>FEBRERO</t>
  </si>
  <si>
    <t>Diagnóstico
 energético</t>
  </si>
  <si>
    <t xml:space="preserve">Cambio
 Compresor tornilllo </t>
  </si>
  <si>
    <t>Migracion de 
freon 22 a 507 planta N°2</t>
  </si>
  <si>
    <t>Optimización tablero de fuerza,
 mando y control con migración LOGO</t>
  </si>
  <si>
    <t>migracion freon 22 a
 A404 Planta N°1</t>
  </si>
  <si>
    <t>Implementación
 buenas prácticas</t>
  </si>
  <si>
    <t>Analisis
 y evaluación</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</si>
</sst>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quot;$&quot;\ * #,##0.00_);_(&quot;$&quot;\ * \(#,##0.00\);_(&quot;$&quot;\ * &quot;-&quot;??_);_(@_)"/>
    <numFmt numFmtId="165" formatCode="0.0"/>
    <numFmt numFmtId="166" formatCode="[$-F400]h:mm:ss\ AM/PM"/>
    <numFmt numFmtId="167" formatCode="_(* #,##0.00_);_(* \(#,##0.00\);_(* &quot;-&quot;??_);_(@_)"/>
  </numFmts>
  <fonts count="15">
    <font>
      <sz val="11.0"/>
      <color theme="1"/>
      <name val="Arial"/>
    </font>
    <font>
      <b/>
      <sz val="16.0"/>
      <color theme="1"/>
      <name val="Calibri"/>
    </font>
    <font/>
    <font>
      <sz val="11.0"/>
      <color theme="1"/>
      <name val="Calibri"/>
    </font>
    <font>
      <color theme="1"/>
      <name val="Calibri"/>
    </font>
    <font>
      <b/>
      <sz val="11.0"/>
      <color theme="1"/>
      <name val="Calibri"/>
    </font>
    <font>
      <sz val="10.0"/>
      <color theme="1"/>
      <name val="Calibri"/>
    </font>
    <font>
      <b/>
      <sz val="14.0"/>
      <color theme="1"/>
      <name val="Calibri"/>
    </font>
    <font>
      <sz val="8.0"/>
      <color theme="1"/>
      <name val="Calibri"/>
    </font>
    <font>
      <sz val="9.0"/>
      <color theme="1"/>
      <name val="Calibri"/>
    </font>
    <font>
      <b/>
      <sz val="12.0"/>
      <color theme="1"/>
      <name val="Calibri"/>
    </font>
    <font>
      <b/>
      <sz val="11.0"/>
      <color rgb="FFFF0000"/>
      <name val="Calibri"/>
    </font>
    <font>
      <b/>
      <sz val="16.0"/>
      <color rgb="FFFF0000"/>
      <name val="Calibri"/>
    </font>
    <font>
      <b/>
      <sz val="14.0"/>
      <color rgb="FFFF0000"/>
      <name val="Calibri"/>
    </font>
    <font>
      <sz val="11.0"/>
      <color rgb="FFFF0000"/>
      <name val="Calibri"/>
    </font>
  </fonts>
  <fills count="7">
    <fill>
      <patternFill patternType="none"/>
    </fill>
    <fill>
      <patternFill patternType="lightGray"/>
    </fill>
    <fill>
      <patternFill patternType="solid">
        <fgColor rgb="FFFFE598"/>
        <bgColor rgb="FFFFE598"/>
      </patternFill>
    </fill>
    <fill>
      <patternFill patternType="solid">
        <fgColor rgb="FF92D050"/>
        <bgColor rgb="FF92D050"/>
      </patternFill>
    </fill>
    <fill>
      <patternFill patternType="solid">
        <fgColor rgb="FFFFFF00"/>
        <bgColor rgb="FFFFFF00"/>
      </patternFill>
    </fill>
    <fill>
      <patternFill patternType="solid">
        <fgColor rgb="FFDEEAF6"/>
        <bgColor rgb="FFDEEAF6"/>
      </patternFill>
    </fill>
    <fill>
      <patternFill patternType="solid">
        <fgColor theme="0"/>
        <bgColor theme="0"/>
      </patternFill>
    </fill>
  </fills>
  <borders count="43">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border>
    <border>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bottom style="thin">
        <color rgb="FF000000"/>
      </bottom>
    </border>
    <border>
      <right style="medium">
        <color rgb="FF000000"/>
      </right>
    </border>
    <border>
      <left style="medium">
        <color rgb="FF000000"/>
      </left>
      <right style="thin">
        <color rgb="FF000000"/>
      </right>
    </border>
    <border>
      <left style="medium">
        <color rgb="FF000000"/>
      </left>
      <right style="thin">
        <color rgb="FF000000"/>
      </right>
      <top style="thin">
        <color rgb="FF000000"/>
      </top>
      <bottom style="thin">
        <color rgb="FF000000"/>
      </bottom>
    </border>
    <border>
      <left style="medium">
        <color rgb="FF000000"/>
      </left>
    </border>
    <border>
      <left style="medium">
        <color rgb="FF000000"/>
      </left>
      <top style="thin">
        <color rgb="FF000000"/>
      </top>
      <bottom style="thin">
        <color rgb="FF000000"/>
      </bottom>
    </border>
    <border>
      <right style="medium">
        <color rgb="FF000000"/>
      </right>
      <bottom style="thin">
        <color rgb="FF000000"/>
      </bottom>
    </border>
    <border>
      <right style="medium">
        <color rgb="FF000000"/>
      </right>
      <top style="thin">
        <color rgb="FF000000"/>
      </top>
      <bottom style="thin">
        <color rgb="FF000000"/>
      </bottom>
    </border>
    <border>
      <left style="medium">
        <color rgb="FF000000"/>
      </left>
      <bottom style="thin">
        <color rgb="FF000000"/>
      </bottom>
    </border>
    <border>
      <right/>
      <top style="thin">
        <color rgb="FF000000"/>
      </top>
      <bottom style="thin">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top/>
      <bottom/>
    </border>
    <border>
      <top/>
      <bottom/>
    </border>
    <border>
      <right/>
      <top/>
      <bottom/>
    </border>
    <border>
      <left/>
      <right/>
      <top/>
      <bottom/>
    </border>
    <border>
      <left style="thin">
        <color rgb="FF000000"/>
      </left>
      <right style="thin">
        <color rgb="FF000000"/>
      </right>
    </border>
    <border>
      <left style="thin">
        <color rgb="FF000000"/>
      </left>
      <right style="thin">
        <color rgb="FF000000"/>
      </right>
      <top style="thin">
        <color rgb="FF000000"/>
      </top>
      <bottom/>
    </border>
  </borders>
  <cellStyleXfs count="1">
    <xf borderId="0" fillId="0" fontId="0" numFmtId="0" applyAlignment="1" applyFont="1"/>
  </cellStyleXfs>
  <cellXfs count="134">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0" fontId="3" numFmtId="0" xfId="0" applyAlignment="1" applyBorder="1" applyFont="1">
      <alignment horizontal="center" shrinkToFit="0" vertical="center" wrapText="1"/>
    </xf>
    <xf borderId="4" fillId="0" fontId="2" numFmtId="0" xfId="0" applyBorder="1" applyFont="1"/>
    <xf borderId="5" fillId="0" fontId="2" numFmtId="0" xfId="0" applyBorder="1" applyFont="1"/>
    <xf borderId="6" fillId="0" fontId="2" numFmtId="0" xfId="0" applyBorder="1" applyFont="1"/>
    <xf borderId="0" fillId="0" fontId="4" numFmtId="0" xfId="0" applyFont="1"/>
    <xf borderId="7" fillId="0" fontId="5" numFmtId="0" xfId="0" applyBorder="1" applyFont="1"/>
    <xf borderId="8" fillId="0" fontId="3" numFmtId="0" xfId="0" applyAlignment="1" applyBorder="1" applyFont="1">
      <alignment horizontal="center"/>
    </xf>
    <xf borderId="9" fillId="0" fontId="2" numFmtId="0" xfId="0" applyBorder="1" applyFont="1"/>
    <xf borderId="10" fillId="0" fontId="2" numFmtId="0" xfId="0" applyBorder="1" applyFont="1"/>
    <xf borderId="8" fillId="0" fontId="3" numFmtId="0" xfId="0" applyAlignment="1" applyBorder="1" applyFont="1">
      <alignment horizontal="left"/>
    </xf>
    <xf borderId="7" fillId="0" fontId="5" numFmtId="0" xfId="0" applyAlignment="1" applyBorder="1" applyFont="1">
      <alignment shrinkToFit="0" wrapText="1"/>
    </xf>
    <xf borderId="8" fillId="3" fontId="5" numFmtId="0" xfId="0" applyAlignment="1" applyBorder="1" applyFill="1" applyFont="1">
      <alignment horizontal="center"/>
    </xf>
    <xf borderId="8" fillId="2" fontId="5" numFmtId="0" xfId="0" applyAlignment="1" applyBorder="1" applyFont="1">
      <alignment horizontal="center"/>
    </xf>
    <xf borderId="11" fillId="0" fontId="5" numFmtId="0" xfId="0" applyAlignment="1" applyBorder="1" applyFont="1">
      <alignment horizontal="center" vertical="center"/>
    </xf>
    <xf borderId="1" fillId="0" fontId="6" numFmtId="0" xfId="0" applyAlignment="1" applyBorder="1" applyFont="1">
      <alignment horizontal="center" shrinkToFit="0" wrapText="1"/>
    </xf>
    <xf borderId="12" fillId="0" fontId="2" numFmtId="0" xfId="0" applyBorder="1" applyFont="1"/>
    <xf borderId="8" fillId="3" fontId="7" numFmtId="0" xfId="0" applyAlignment="1" applyBorder="1" applyFont="1">
      <alignment horizontal="center"/>
    </xf>
    <xf borderId="8" fillId="0" fontId="5" numFmtId="0" xfId="0" applyAlignment="1" applyBorder="1" applyFont="1">
      <alignment horizontal="center"/>
    </xf>
    <xf borderId="1" fillId="0" fontId="3" numFmtId="0" xfId="0" applyAlignment="1" applyBorder="1" applyFont="1">
      <alignment horizontal="center" shrinkToFit="0" wrapText="1"/>
    </xf>
    <xf borderId="13" fillId="0" fontId="2" numFmtId="0" xfId="0" applyBorder="1" applyFont="1"/>
    <xf borderId="14" fillId="0" fontId="2" numFmtId="0" xfId="0" applyBorder="1" applyFont="1"/>
    <xf borderId="1" fillId="0" fontId="3" numFmtId="0" xfId="0" applyAlignment="1" applyBorder="1" applyFont="1">
      <alignment horizontal="center"/>
    </xf>
    <xf borderId="8" fillId="0" fontId="3" numFmtId="0" xfId="0" applyAlignment="1" applyBorder="1" applyFont="1">
      <alignment horizontal="center" shrinkToFit="0" wrapText="1"/>
    </xf>
    <xf borderId="7" fillId="0" fontId="3" numFmtId="0" xfId="0" applyBorder="1" applyFont="1"/>
    <xf borderId="8" fillId="0" fontId="3" numFmtId="3" xfId="0" applyAlignment="1" applyBorder="1" applyFont="1" applyNumberFormat="1">
      <alignment horizontal="center"/>
    </xf>
    <xf borderId="8" fillId="0" fontId="8" numFmtId="0" xfId="0" applyAlignment="1" applyBorder="1" applyFont="1">
      <alignment horizontal="center" shrinkToFit="0" wrapText="1"/>
    </xf>
    <xf borderId="1" fillId="0" fontId="5" numFmtId="0" xfId="0" applyAlignment="1" applyBorder="1" applyFont="1">
      <alignment horizontal="center" vertical="center"/>
    </xf>
    <xf borderId="1" fillId="0" fontId="5" numFmtId="0" xfId="0" applyAlignment="1" applyBorder="1" applyFont="1">
      <alignment horizontal="center" shrinkToFit="0" vertical="center" wrapText="1"/>
    </xf>
    <xf borderId="1" fillId="0" fontId="3" numFmtId="0" xfId="0" applyAlignment="1" applyBorder="1" applyFont="1">
      <alignment horizontal="center" shrinkToFit="0" vertical="top" wrapText="1"/>
    </xf>
    <xf borderId="8" fillId="0" fontId="5" numFmtId="0" xfId="0" applyAlignment="1" applyBorder="1" applyFont="1">
      <alignment horizontal="center" shrinkToFit="0" vertical="center" wrapText="1"/>
    </xf>
    <xf borderId="8" fillId="0" fontId="3" numFmtId="9" xfId="0" applyAlignment="1" applyBorder="1" applyFont="1" applyNumberFormat="1">
      <alignment horizontal="center"/>
    </xf>
    <xf borderId="8" fillId="0" fontId="5" numFmtId="0" xfId="0" applyAlignment="1" applyBorder="1" applyFont="1">
      <alignment horizontal="center" vertical="center"/>
    </xf>
    <xf borderId="8" fillId="0" fontId="9" numFmtId="0" xfId="0" applyAlignment="1" applyBorder="1" applyFont="1">
      <alignment horizontal="center" shrinkToFit="0" vertical="center" wrapText="1"/>
    </xf>
    <xf borderId="8" fillId="0" fontId="3" numFmtId="0" xfId="0" applyAlignment="1" applyBorder="1" applyFont="1">
      <alignment horizontal="center" shrinkToFit="0" vertical="center" wrapText="1"/>
    </xf>
    <xf borderId="8" fillId="0" fontId="6" numFmtId="0" xfId="0" applyAlignment="1" applyBorder="1" applyFont="1">
      <alignment horizontal="center" shrinkToFit="0" vertical="center" wrapText="1"/>
    </xf>
    <xf borderId="8" fillId="3" fontId="10" numFmtId="0" xfId="0" applyAlignment="1" applyBorder="1" applyFont="1">
      <alignment horizontal="center" vertical="center"/>
    </xf>
    <xf borderId="9" fillId="0" fontId="5" numFmtId="0" xfId="0" applyAlignment="1" applyBorder="1" applyFont="1">
      <alignment horizontal="center"/>
    </xf>
    <xf borderId="8" fillId="0" fontId="3" numFmtId="10" xfId="0" applyAlignment="1" applyBorder="1" applyFont="1" applyNumberFormat="1">
      <alignment horizontal="center"/>
    </xf>
    <xf borderId="8" fillId="0" fontId="3" numFmtId="0" xfId="0" applyAlignment="1" applyBorder="1" applyFont="1">
      <alignment horizontal="center" vertical="center"/>
    </xf>
    <xf borderId="0" fillId="0" fontId="3" numFmtId="0" xfId="0" applyAlignment="1" applyFont="1">
      <alignment horizontal="center" shrinkToFit="0" vertical="center" wrapText="1"/>
    </xf>
    <xf borderId="13" fillId="0" fontId="3" numFmtId="0" xfId="0" applyAlignment="1" applyBorder="1" applyFont="1">
      <alignment horizontal="center" shrinkToFit="0" vertical="center" wrapText="1"/>
    </xf>
    <xf borderId="8" fillId="0" fontId="5" numFmtId="0" xfId="0" applyBorder="1" applyFont="1"/>
    <xf borderId="9" fillId="0" fontId="5" numFmtId="0" xfId="0" applyBorder="1" applyFont="1"/>
    <xf borderId="10" fillId="0" fontId="5" numFmtId="0" xfId="0" applyBorder="1" applyFont="1"/>
    <xf borderId="0" fillId="0" fontId="3" numFmtId="164" xfId="0" applyFont="1" applyNumberFormat="1"/>
    <xf borderId="0" fillId="0" fontId="3" numFmtId="165" xfId="0" applyFont="1" applyNumberFormat="1"/>
    <xf borderId="0" fillId="0" fontId="11" numFmtId="164" xfId="0" applyFont="1" applyNumberFormat="1"/>
    <xf borderId="15" fillId="0" fontId="7" numFmtId="0" xfId="0" applyAlignment="1" applyBorder="1" applyFont="1">
      <alignment horizontal="center"/>
    </xf>
    <xf borderId="16" fillId="0" fontId="2" numFmtId="0" xfId="0" applyBorder="1" applyFont="1"/>
    <xf borderId="17" fillId="0" fontId="2" numFmtId="0" xfId="0" applyBorder="1" applyFont="1"/>
    <xf borderId="16" fillId="0" fontId="12" numFmtId="0" xfId="0" applyAlignment="1" applyBorder="1" applyFont="1">
      <alignment horizontal="center"/>
    </xf>
    <xf borderId="18" fillId="0" fontId="3" numFmtId="0" xfId="0" applyAlignment="1" applyBorder="1" applyFont="1">
      <alignment horizontal="center" shrinkToFit="0" wrapText="1"/>
    </xf>
    <xf borderId="19" fillId="0" fontId="2" numFmtId="0" xfId="0" applyBorder="1" applyFont="1"/>
    <xf borderId="20" fillId="0" fontId="2" numFmtId="0" xfId="0" applyBorder="1" applyFont="1"/>
    <xf borderId="21" fillId="0" fontId="3" numFmtId="0" xfId="0" applyBorder="1" applyFont="1"/>
    <xf borderId="12" fillId="0" fontId="3" numFmtId="0" xfId="0" applyBorder="1" applyFont="1"/>
    <xf borderId="4" fillId="0" fontId="3" numFmtId="0" xfId="0" applyBorder="1" applyFont="1"/>
    <xf borderId="22" fillId="0" fontId="3" numFmtId="0" xfId="0" applyBorder="1" applyFont="1"/>
    <xf borderId="23" fillId="0" fontId="3" numFmtId="0" xfId="0" applyBorder="1" applyFont="1"/>
    <xf borderId="0" fillId="0" fontId="3" numFmtId="20" xfId="0" applyFont="1" applyNumberFormat="1"/>
    <xf borderId="7" fillId="0" fontId="3" numFmtId="2" xfId="0" applyBorder="1" applyFont="1" applyNumberFormat="1"/>
    <xf borderId="0" fillId="0" fontId="3" numFmtId="0" xfId="0" applyFont="1"/>
    <xf borderId="7" fillId="0" fontId="3" numFmtId="20" xfId="0" applyBorder="1" applyFont="1" applyNumberFormat="1"/>
    <xf borderId="22" fillId="0" fontId="3" numFmtId="0" xfId="0" applyAlignment="1" applyBorder="1" applyFont="1">
      <alignment horizontal="center"/>
    </xf>
    <xf borderId="10" fillId="0" fontId="3" numFmtId="2" xfId="0" applyBorder="1" applyFont="1" applyNumberFormat="1"/>
    <xf borderId="7" fillId="0" fontId="3" numFmtId="20" xfId="0" applyAlignment="1" applyBorder="1" applyFont="1" applyNumberFormat="1">
      <alignment horizontal="right"/>
    </xf>
    <xf borderId="22" fillId="0" fontId="2" numFmtId="0" xfId="0" applyBorder="1" applyFont="1"/>
    <xf borderId="24" fillId="0" fontId="3" numFmtId="166" xfId="0" applyAlignment="1" applyBorder="1" applyFont="1" applyNumberFormat="1">
      <alignment horizontal="center"/>
    </xf>
    <xf borderId="25" fillId="0" fontId="3" numFmtId="0" xfId="0" applyBorder="1" applyFont="1"/>
    <xf borderId="25" fillId="0" fontId="3" numFmtId="166" xfId="0" applyAlignment="1" applyBorder="1" applyFont="1" applyNumberFormat="1">
      <alignment horizontal="left"/>
    </xf>
    <xf borderId="7" fillId="0" fontId="3" numFmtId="166" xfId="0" applyAlignment="1" applyBorder="1" applyFont="1" applyNumberFormat="1">
      <alignment horizontal="left"/>
    </xf>
    <xf borderId="25" fillId="0" fontId="3" numFmtId="18" xfId="0" applyBorder="1" applyFont="1" applyNumberFormat="1"/>
    <xf borderId="24" fillId="0" fontId="3" numFmtId="166" xfId="0" applyBorder="1" applyFont="1" applyNumberFormat="1"/>
    <xf borderId="21" fillId="0" fontId="3" numFmtId="166" xfId="0" applyBorder="1" applyFont="1" applyNumberFormat="1"/>
    <xf borderId="25" fillId="0" fontId="3" numFmtId="20" xfId="0" applyBorder="1" applyFont="1" applyNumberFormat="1"/>
    <xf borderId="25" fillId="0" fontId="3" numFmtId="166" xfId="0" applyBorder="1" applyFont="1" applyNumberFormat="1"/>
    <xf borderId="7" fillId="0" fontId="3" numFmtId="2" xfId="0" applyAlignment="1" applyBorder="1" applyFont="1" applyNumberFormat="1">
      <alignment horizontal="right"/>
    </xf>
    <xf borderId="24" fillId="0" fontId="3" numFmtId="0" xfId="0" applyBorder="1" applyFont="1"/>
    <xf borderId="26" fillId="0" fontId="3" numFmtId="0" xfId="0" applyBorder="1" applyFont="1"/>
    <xf borderId="9" fillId="0" fontId="3" numFmtId="2" xfId="0" applyBorder="1" applyFont="1" applyNumberFormat="1"/>
    <xf borderId="9" fillId="0" fontId="3" numFmtId="0" xfId="0" applyBorder="1" applyFont="1"/>
    <xf borderId="27" fillId="0" fontId="3" numFmtId="0" xfId="0" applyBorder="1" applyFont="1"/>
    <xf borderId="2" fillId="0" fontId="3" numFmtId="0" xfId="0" applyBorder="1" applyFont="1"/>
    <xf borderId="26" fillId="0" fontId="3" numFmtId="0" xfId="0" applyAlignment="1" applyBorder="1" applyFont="1">
      <alignment horizontal="center" shrinkToFit="0" wrapText="1"/>
    </xf>
    <xf borderId="8" fillId="0" fontId="3" numFmtId="2" xfId="0" applyAlignment="1" applyBorder="1" applyFont="1" applyNumberFormat="1">
      <alignment horizontal="center"/>
    </xf>
    <xf borderId="28" fillId="0" fontId="2" numFmtId="0" xfId="0" applyBorder="1" applyFont="1"/>
    <xf borderId="7" fillId="0" fontId="3" numFmtId="0" xfId="0" applyAlignment="1" applyBorder="1" applyFont="1">
      <alignment horizontal="center" shrinkToFit="0" wrapText="1"/>
    </xf>
    <xf borderId="2" fillId="0" fontId="3" numFmtId="2" xfId="0" applyAlignment="1" applyBorder="1" applyFont="1" applyNumberFormat="1">
      <alignment horizontal="center"/>
    </xf>
    <xf borderId="11" fillId="0" fontId="3" numFmtId="0" xfId="0" applyAlignment="1" applyBorder="1" applyFont="1">
      <alignment horizontal="center" shrinkToFit="0" wrapText="1"/>
    </xf>
    <xf borderId="0" fillId="0" fontId="3" numFmtId="2" xfId="0" applyAlignment="1" applyFont="1" applyNumberFormat="1">
      <alignment horizontal="center"/>
    </xf>
    <xf borderId="22" fillId="0" fontId="3" numFmtId="2" xfId="0" applyAlignment="1" applyBorder="1" applyFont="1" applyNumberFormat="1">
      <alignment horizontal="center"/>
    </xf>
    <xf borderId="9" fillId="0" fontId="3" numFmtId="0" xfId="0" applyAlignment="1" applyBorder="1" applyFont="1">
      <alignment horizontal="center" shrinkToFit="0" wrapText="1"/>
    </xf>
    <xf borderId="29" fillId="0" fontId="3" numFmtId="0" xfId="0" applyAlignment="1" applyBorder="1" applyFont="1">
      <alignment horizontal="center"/>
    </xf>
    <xf borderId="26" fillId="0" fontId="3" numFmtId="0" xfId="0" applyAlignment="1" applyBorder="1" applyFont="1">
      <alignment horizontal="center"/>
    </xf>
    <xf borderId="26" fillId="4" fontId="3" numFmtId="0" xfId="0" applyAlignment="1" applyBorder="1" applyFill="1" applyFont="1">
      <alignment horizontal="center"/>
    </xf>
    <xf borderId="8" fillId="4" fontId="5" numFmtId="165" xfId="0" applyAlignment="1" applyBorder="1" applyFont="1" applyNumberFormat="1">
      <alignment horizontal="center"/>
    </xf>
    <xf borderId="30" fillId="0" fontId="2" numFmtId="0" xfId="0" applyBorder="1" applyFont="1"/>
    <xf borderId="8" fillId="4" fontId="3" numFmtId="0" xfId="0" applyAlignment="1" applyBorder="1" applyFont="1">
      <alignment horizontal="center"/>
    </xf>
    <xf borderId="8" fillId="4" fontId="5" numFmtId="0" xfId="0" applyAlignment="1" applyBorder="1" applyFont="1">
      <alignment horizontal="center"/>
    </xf>
    <xf borderId="31" fillId="0" fontId="3" numFmtId="0" xfId="0" applyBorder="1" applyFont="1"/>
    <xf borderId="32" fillId="0" fontId="3" numFmtId="0" xfId="0" applyBorder="1" applyFont="1"/>
    <xf borderId="33" fillId="0" fontId="3" numFmtId="0" xfId="0" applyBorder="1" applyFont="1"/>
    <xf borderId="34" fillId="0" fontId="11" numFmtId="0" xfId="0" applyAlignment="1" applyBorder="1" applyFont="1">
      <alignment horizontal="center"/>
    </xf>
    <xf borderId="35" fillId="0" fontId="2" numFmtId="0" xfId="0" applyBorder="1" applyFont="1"/>
    <xf borderId="36" fillId="0" fontId="2" numFmtId="0" xfId="0" applyBorder="1" applyFont="1"/>
    <xf borderId="0" fillId="0" fontId="5" numFmtId="0" xfId="0" applyAlignment="1" applyFont="1">
      <alignment horizontal="left"/>
    </xf>
    <xf borderId="37" fillId="4" fontId="13" numFmtId="1" xfId="0" applyAlignment="1" applyBorder="1" applyFont="1" applyNumberFormat="1">
      <alignment horizontal="center"/>
    </xf>
    <xf borderId="38" fillId="0" fontId="2" numFmtId="0" xfId="0" applyBorder="1" applyFont="1"/>
    <xf borderId="39" fillId="0" fontId="2" numFmtId="0" xfId="0" applyBorder="1" applyFont="1"/>
    <xf borderId="8" fillId="0" fontId="3" numFmtId="0" xfId="0" applyAlignment="1" applyBorder="1" applyFont="1">
      <alignment horizontal="left" vertical="center"/>
    </xf>
    <xf borderId="0" fillId="0" fontId="3" numFmtId="2" xfId="0" applyFont="1" applyNumberFormat="1"/>
    <xf borderId="0" fillId="0" fontId="3" numFmtId="0" xfId="0" applyAlignment="1" applyFont="1">
      <alignment horizontal="center"/>
    </xf>
    <xf borderId="0" fillId="0" fontId="3" numFmtId="0" xfId="0" applyAlignment="1" applyFont="1">
      <alignment shrinkToFit="0" wrapText="1"/>
    </xf>
    <xf borderId="40" fillId="4" fontId="11" numFmtId="164" xfId="0" applyBorder="1" applyFont="1" applyNumberFormat="1"/>
    <xf borderId="11" fillId="4" fontId="3" numFmtId="0" xfId="0" applyAlignment="1" applyBorder="1" applyFont="1">
      <alignment horizontal="center"/>
    </xf>
    <xf borderId="7" fillId="4" fontId="3" numFmtId="0" xfId="0" applyBorder="1" applyFont="1"/>
    <xf borderId="41" fillId="0" fontId="2" numFmtId="0" xfId="0" applyBorder="1" applyFont="1"/>
    <xf borderId="0" fillId="0" fontId="3" numFmtId="167" xfId="0" applyFont="1" applyNumberFormat="1"/>
    <xf borderId="7" fillId="4" fontId="3" numFmtId="0" xfId="0" applyAlignment="1" applyBorder="1" applyFont="1">
      <alignment horizontal="center"/>
    </xf>
    <xf borderId="40" fillId="4" fontId="3" numFmtId="164" xfId="0" applyBorder="1" applyFont="1" applyNumberFormat="1"/>
    <xf borderId="0" fillId="0" fontId="14" numFmtId="164" xfId="0" applyFont="1" applyNumberFormat="1"/>
    <xf borderId="40" fillId="4" fontId="14" numFmtId="0" xfId="0" applyBorder="1" applyFont="1"/>
    <xf borderId="11" fillId="5" fontId="3" numFmtId="0" xfId="0" applyAlignment="1" applyBorder="1" applyFill="1" applyFont="1">
      <alignment horizontal="center"/>
    </xf>
    <xf borderId="7" fillId="5" fontId="3" numFmtId="0" xfId="0" applyBorder="1" applyFont="1"/>
    <xf borderId="7" fillId="0" fontId="3" numFmtId="0" xfId="0" applyAlignment="1" applyBorder="1" applyFont="1">
      <alignment shrinkToFit="0" textRotation="90" wrapText="1"/>
    </xf>
    <xf borderId="11" fillId="0" fontId="7" numFmtId="0" xfId="0" applyAlignment="1" applyBorder="1" applyFont="1">
      <alignment horizontal="center" textRotation="90" vertical="center"/>
    </xf>
    <xf borderId="7" fillId="4" fontId="3" numFmtId="0" xfId="0" applyAlignment="1" applyBorder="1" applyFont="1">
      <alignment shrinkToFit="0" wrapText="1"/>
    </xf>
    <xf borderId="7" fillId="6" fontId="3" numFmtId="0" xfId="0" applyBorder="1" applyFill="1" applyFont="1"/>
    <xf borderId="11" fillId="0" fontId="3" numFmtId="0" xfId="0" applyBorder="1" applyFont="1"/>
    <xf borderId="42" fillId="4"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20" Type="http://schemas.openxmlformats.org/officeDocument/2006/relationships/image" Target="../media/image13.png"/><Relationship Id="rId11" Type="http://schemas.openxmlformats.org/officeDocument/2006/relationships/image" Target="../media/image16.png"/><Relationship Id="rId22" Type="http://schemas.openxmlformats.org/officeDocument/2006/relationships/image" Target="../media/image6.png"/><Relationship Id="rId10" Type="http://schemas.openxmlformats.org/officeDocument/2006/relationships/image" Target="../media/image11.png"/><Relationship Id="rId21" Type="http://schemas.openxmlformats.org/officeDocument/2006/relationships/image" Target="../media/image18.png"/><Relationship Id="rId13" Type="http://schemas.openxmlformats.org/officeDocument/2006/relationships/image" Target="../media/image17.png"/><Relationship Id="rId12" Type="http://schemas.openxmlformats.org/officeDocument/2006/relationships/image" Target="../media/image2.png"/><Relationship Id="rId23" Type="http://schemas.openxmlformats.org/officeDocument/2006/relationships/image" Target="../media/image23.png"/><Relationship Id="rId1" Type="http://schemas.openxmlformats.org/officeDocument/2006/relationships/image" Target="../media/image19.png"/><Relationship Id="rId2" Type="http://schemas.openxmlformats.org/officeDocument/2006/relationships/image" Target="../media/image20.png"/><Relationship Id="rId3" Type="http://schemas.openxmlformats.org/officeDocument/2006/relationships/image" Target="../media/image12.png"/><Relationship Id="rId4" Type="http://schemas.openxmlformats.org/officeDocument/2006/relationships/image" Target="../media/image22.png"/><Relationship Id="rId9" Type="http://schemas.openxmlformats.org/officeDocument/2006/relationships/image" Target="../media/image4.png"/><Relationship Id="rId15" Type="http://schemas.openxmlformats.org/officeDocument/2006/relationships/image" Target="../media/image8.png"/><Relationship Id="rId14" Type="http://schemas.openxmlformats.org/officeDocument/2006/relationships/image" Target="../media/image7.png"/><Relationship Id="rId17" Type="http://schemas.openxmlformats.org/officeDocument/2006/relationships/image" Target="../media/image14.png"/><Relationship Id="rId16" Type="http://schemas.openxmlformats.org/officeDocument/2006/relationships/image" Target="../media/image3.png"/><Relationship Id="rId5" Type="http://schemas.openxmlformats.org/officeDocument/2006/relationships/image" Target="../media/image5.png"/><Relationship Id="rId19" Type="http://schemas.openxmlformats.org/officeDocument/2006/relationships/image" Target="../media/image10.png"/><Relationship Id="rId6" Type="http://schemas.openxmlformats.org/officeDocument/2006/relationships/image" Target="../media/image21.jpg"/><Relationship Id="rId18" Type="http://schemas.openxmlformats.org/officeDocument/2006/relationships/image" Target="../media/image1.png"/><Relationship Id="rId7" Type="http://schemas.openxmlformats.org/officeDocument/2006/relationships/image" Target="../media/image15.jpg"/><Relationship Id="rId8"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1181100</xdr:colOff>
      <xdr:row>139</xdr:row>
      <xdr:rowOff>95250</xdr:rowOff>
    </xdr:from>
    <xdr:ext cx="571500" cy="266700"/>
    <xdr:sp>
      <xdr:nvSpPr>
        <xdr:cNvPr id="3" name="Shape 3"/>
        <xdr:cNvSpPr txBox="1"/>
      </xdr:nvSpPr>
      <xdr:spPr>
        <a:xfrm>
          <a:off x="5061820" y="3647720"/>
          <a:ext cx="568361" cy="26456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ANTES</a:t>
          </a:r>
          <a:endParaRPr sz="1400"/>
        </a:p>
      </xdr:txBody>
    </xdr:sp>
    <xdr:clientData fLocksWithSheet="0"/>
  </xdr:oneCellAnchor>
  <xdr:oneCellAnchor>
    <xdr:from>
      <xdr:col>7</xdr:col>
      <xdr:colOff>2000250</xdr:colOff>
      <xdr:row>139</xdr:row>
      <xdr:rowOff>76200</xdr:rowOff>
    </xdr:from>
    <xdr:ext cx="714375" cy="266700"/>
    <xdr:sp>
      <xdr:nvSpPr>
        <xdr:cNvPr id="4" name="Shape 4"/>
        <xdr:cNvSpPr txBox="1"/>
      </xdr:nvSpPr>
      <xdr:spPr>
        <a:xfrm>
          <a:off x="4990134" y="3647720"/>
          <a:ext cx="711733" cy="26456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None/>
          </a:pPr>
          <a:r>
            <a:rPr b="1" lang="en-US" sz="1100">
              <a:solidFill>
                <a:schemeClr val="dk1"/>
              </a:solidFill>
              <a:latin typeface="Calibri"/>
              <a:ea typeface="Calibri"/>
              <a:cs typeface="Calibri"/>
              <a:sym typeface="Calibri"/>
            </a:rPr>
            <a:t>DESPUES</a:t>
          </a:r>
          <a:endParaRPr sz="1400"/>
        </a:p>
      </xdr:txBody>
    </xdr:sp>
    <xdr:clientData fLocksWithSheet="0"/>
  </xdr:oneCellAnchor>
  <xdr:oneCellAnchor>
    <xdr:from>
      <xdr:col>8</xdr:col>
      <xdr:colOff>47625</xdr:colOff>
      <xdr:row>1</xdr:row>
      <xdr:rowOff>104775</xdr:rowOff>
    </xdr:from>
    <xdr:ext cx="2057400" cy="64770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133350</xdr:colOff>
      <xdr:row>173</xdr:row>
      <xdr:rowOff>114300</xdr:rowOff>
    </xdr:from>
    <xdr:ext cx="2447925" cy="1990725"/>
    <xdr:pic>
      <xdr:nvPicPr>
        <xdr:cNvPr id="0" name="image20.png"/>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666750</xdr:colOff>
      <xdr:row>163</xdr:row>
      <xdr:rowOff>76200</xdr:rowOff>
    </xdr:from>
    <xdr:ext cx="1933575" cy="1514475"/>
    <xdr:pic>
      <xdr:nvPicPr>
        <xdr:cNvPr id="0" name="image12.png"/>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419100</xdr:colOff>
      <xdr:row>187</xdr:row>
      <xdr:rowOff>133350</xdr:rowOff>
    </xdr:from>
    <xdr:ext cx="942975" cy="181927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4</xdr:col>
      <xdr:colOff>238125</xdr:colOff>
      <xdr:row>155</xdr:row>
      <xdr:rowOff>38100</xdr:rowOff>
    </xdr:from>
    <xdr:ext cx="1314450" cy="10858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oneCellAnchor>
    <xdr:from>
      <xdr:col>4</xdr:col>
      <xdr:colOff>76200</xdr:colOff>
      <xdr:row>146</xdr:row>
      <xdr:rowOff>38100</xdr:rowOff>
    </xdr:from>
    <xdr:ext cx="1638300" cy="1495425"/>
    <xdr:pic>
      <xdr:nvPicPr>
        <xdr:cNvPr descr="C:\Users\cash calidad\Pictures\PLANTAS HIELO\PLANTAS HIELO (18).jpg" id="0" name="image21.jp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171450</xdr:colOff>
      <xdr:row>141</xdr:row>
      <xdr:rowOff>57150</xdr:rowOff>
    </xdr:from>
    <xdr:ext cx="1857375" cy="3619500"/>
    <xdr:pic>
      <xdr:nvPicPr>
        <xdr:cNvPr descr="C:\Users\cash calidad\Pictures\PLANTAS HIELO\PLANTAS HIELO (23).jpg" id="0" name="image15.jpg"/>
        <xdr:cNvPicPr preferRelativeResize="0"/>
      </xdr:nvPicPr>
      <xdr:blipFill>
        <a:blip cstate="print" r:embed="rId7"/>
        <a:stretch>
          <a:fillRect/>
        </a:stretch>
      </xdr:blipFill>
      <xdr:spPr>
        <a:prstGeom prst="rect">
          <a:avLst/>
        </a:prstGeom>
        <a:noFill/>
      </xdr:spPr>
    </xdr:pic>
    <xdr:clientData fLocksWithSheet="0"/>
  </xdr:oneCellAnchor>
  <xdr:oneCellAnchor>
    <xdr:from>
      <xdr:col>21</xdr:col>
      <xdr:colOff>609600</xdr:colOff>
      <xdr:row>151</xdr:row>
      <xdr:rowOff>85725</xdr:rowOff>
    </xdr:from>
    <xdr:ext cx="1362075" cy="2524125"/>
    <xdr:pic>
      <xdr:nvPicPr>
        <xdr:cNvPr descr="C:\Users\cash calidad\Pictures\PLANTAS HIELO\PLANTAS HIELO (21).jpg" id="0" name="image9.jpg"/>
        <xdr:cNvPicPr preferRelativeResize="0"/>
      </xdr:nvPicPr>
      <xdr:blipFill>
        <a:blip cstate="print" r:embed="rId8"/>
        <a:stretch>
          <a:fillRect/>
        </a:stretch>
      </xdr:blipFill>
      <xdr:spPr>
        <a:prstGeom prst="rect">
          <a:avLst/>
        </a:prstGeom>
        <a:noFill/>
      </xdr:spPr>
    </xdr:pic>
    <xdr:clientData fLocksWithSheet="0"/>
  </xdr:oneCellAnchor>
  <xdr:oneCellAnchor>
    <xdr:from>
      <xdr:col>3</xdr:col>
      <xdr:colOff>9525</xdr:colOff>
      <xdr:row>185</xdr:row>
      <xdr:rowOff>152400</xdr:rowOff>
    </xdr:from>
    <xdr:ext cx="1466850" cy="2362200"/>
    <xdr:pic>
      <xdr:nvPicPr>
        <xdr:cNvPr id="0" name="image4.png"/>
        <xdr:cNvPicPr preferRelativeResize="0"/>
      </xdr:nvPicPr>
      <xdr:blipFill>
        <a:blip cstate="print" r:embed="rId9"/>
        <a:stretch>
          <a:fillRect/>
        </a:stretch>
      </xdr:blipFill>
      <xdr:spPr>
        <a:prstGeom prst="rect">
          <a:avLst/>
        </a:prstGeom>
        <a:noFill/>
      </xdr:spPr>
    </xdr:pic>
    <xdr:clientData fLocksWithSheet="0"/>
  </xdr:oneCellAnchor>
  <xdr:oneCellAnchor>
    <xdr:from>
      <xdr:col>7</xdr:col>
      <xdr:colOff>1285875</xdr:colOff>
      <xdr:row>184</xdr:row>
      <xdr:rowOff>161925</xdr:rowOff>
    </xdr:from>
    <xdr:ext cx="1400175" cy="2486025"/>
    <xdr:pic>
      <xdr:nvPicPr>
        <xdr:cNvPr id="0" name="image11.png"/>
        <xdr:cNvPicPr preferRelativeResize="0"/>
      </xdr:nvPicPr>
      <xdr:blipFill>
        <a:blip cstate="print" r:embed="rId10"/>
        <a:stretch>
          <a:fillRect/>
        </a:stretch>
      </xdr:blipFill>
      <xdr:spPr>
        <a:prstGeom prst="rect">
          <a:avLst/>
        </a:prstGeom>
        <a:noFill/>
      </xdr:spPr>
    </xdr:pic>
    <xdr:clientData fLocksWithSheet="0"/>
  </xdr:oneCellAnchor>
  <xdr:oneCellAnchor>
    <xdr:from>
      <xdr:col>4</xdr:col>
      <xdr:colOff>685800</xdr:colOff>
      <xdr:row>173</xdr:row>
      <xdr:rowOff>142875</xdr:rowOff>
    </xdr:from>
    <xdr:ext cx="1381125" cy="1981200"/>
    <xdr:pic>
      <xdr:nvPicPr>
        <xdr:cNvPr id="0" name="image16.png"/>
        <xdr:cNvPicPr preferRelativeResize="0"/>
      </xdr:nvPicPr>
      <xdr:blipFill>
        <a:blip cstate="print" r:embed="rId11"/>
        <a:stretch>
          <a:fillRect/>
        </a:stretch>
      </xdr:blipFill>
      <xdr:spPr>
        <a:prstGeom prst="rect">
          <a:avLst/>
        </a:prstGeom>
        <a:noFill/>
      </xdr:spPr>
    </xdr:pic>
    <xdr:clientData fLocksWithSheet="0"/>
  </xdr:oneCellAnchor>
  <xdr:oneCellAnchor>
    <xdr:from>
      <xdr:col>7</xdr:col>
      <xdr:colOff>1333500</xdr:colOff>
      <xdr:row>173</xdr:row>
      <xdr:rowOff>38100</xdr:rowOff>
    </xdr:from>
    <xdr:ext cx="1362075" cy="1866900"/>
    <xdr:pic>
      <xdr:nvPicPr>
        <xdr:cNvPr id="0" name="image2.png"/>
        <xdr:cNvPicPr preferRelativeResize="0"/>
      </xdr:nvPicPr>
      <xdr:blipFill>
        <a:blip cstate="print" r:embed="rId12"/>
        <a:stretch>
          <a:fillRect/>
        </a:stretch>
      </xdr:blipFill>
      <xdr:spPr>
        <a:prstGeom prst="rect">
          <a:avLst/>
        </a:prstGeom>
        <a:noFill/>
      </xdr:spPr>
    </xdr:pic>
    <xdr:clientData fLocksWithSheet="0"/>
  </xdr:oneCellAnchor>
  <xdr:oneCellAnchor>
    <xdr:from>
      <xdr:col>2</xdr:col>
      <xdr:colOff>323850</xdr:colOff>
      <xdr:row>200</xdr:row>
      <xdr:rowOff>47625</xdr:rowOff>
    </xdr:from>
    <xdr:ext cx="1514475" cy="2857500"/>
    <xdr:pic>
      <xdr:nvPicPr>
        <xdr:cNvPr id="0" name="image17.png"/>
        <xdr:cNvPicPr preferRelativeResize="0"/>
      </xdr:nvPicPr>
      <xdr:blipFill>
        <a:blip cstate="print" r:embed="rId13"/>
        <a:stretch>
          <a:fillRect/>
        </a:stretch>
      </xdr:blipFill>
      <xdr:spPr>
        <a:prstGeom prst="rect">
          <a:avLst/>
        </a:prstGeom>
        <a:noFill/>
      </xdr:spPr>
    </xdr:pic>
    <xdr:clientData fLocksWithSheet="0"/>
  </xdr:oneCellAnchor>
  <xdr:oneCellAnchor>
    <xdr:from>
      <xdr:col>7</xdr:col>
      <xdr:colOff>990600</xdr:colOff>
      <xdr:row>200</xdr:row>
      <xdr:rowOff>95250</xdr:rowOff>
    </xdr:from>
    <xdr:ext cx="1514475" cy="2733675"/>
    <xdr:pic>
      <xdr:nvPicPr>
        <xdr:cNvPr id="0" name="image7.png"/>
        <xdr:cNvPicPr preferRelativeResize="0"/>
      </xdr:nvPicPr>
      <xdr:blipFill>
        <a:blip cstate="print" r:embed="rId14"/>
        <a:stretch>
          <a:fillRect/>
        </a:stretch>
      </xdr:blipFill>
      <xdr:spPr>
        <a:prstGeom prst="rect">
          <a:avLst/>
        </a:prstGeom>
        <a:noFill/>
      </xdr:spPr>
    </xdr:pic>
    <xdr:clientData fLocksWithSheet="0"/>
  </xdr:oneCellAnchor>
  <xdr:oneCellAnchor>
    <xdr:from>
      <xdr:col>8</xdr:col>
      <xdr:colOff>647700</xdr:colOff>
      <xdr:row>200</xdr:row>
      <xdr:rowOff>95250</xdr:rowOff>
    </xdr:from>
    <xdr:ext cx="1400175" cy="2847975"/>
    <xdr:pic>
      <xdr:nvPicPr>
        <xdr:cNvPr id="0" name="image8.png"/>
        <xdr:cNvPicPr preferRelativeResize="0"/>
      </xdr:nvPicPr>
      <xdr:blipFill>
        <a:blip cstate="print" r:embed="rId15"/>
        <a:stretch>
          <a:fillRect/>
        </a:stretch>
      </xdr:blipFill>
      <xdr:spPr>
        <a:prstGeom prst="rect">
          <a:avLst/>
        </a:prstGeom>
        <a:noFill/>
      </xdr:spPr>
    </xdr:pic>
    <xdr:clientData fLocksWithSheet="0"/>
  </xdr:oneCellAnchor>
  <xdr:oneCellAnchor>
    <xdr:from>
      <xdr:col>3</xdr:col>
      <xdr:colOff>695325</xdr:colOff>
      <xdr:row>200</xdr:row>
      <xdr:rowOff>76200</xdr:rowOff>
    </xdr:from>
    <xdr:ext cx="1476375" cy="2762250"/>
    <xdr:pic>
      <xdr:nvPicPr>
        <xdr:cNvPr id="0" name="image3.png"/>
        <xdr:cNvPicPr preferRelativeResize="0"/>
      </xdr:nvPicPr>
      <xdr:blipFill>
        <a:blip cstate="print" r:embed="rId16"/>
        <a:stretch>
          <a:fillRect/>
        </a:stretch>
      </xdr:blipFill>
      <xdr:spPr>
        <a:prstGeom prst="rect">
          <a:avLst/>
        </a:prstGeom>
        <a:noFill/>
      </xdr:spPr>
    </xdr:pic>
    <xdr:clientData fLocksWithSheet="0"/>
  </xdr:oneCellAnchor>
  <xdr:oneCellAnchor>
    <xdr:from>
      <xdr:col>6</xdr:col>
      <xdr:colOff>85725</xdr:colOff>
      <xdr:row>200</xdr:row>
      <xdr:rowOff>95250</xdr:rowOff>
    </xdr:from>
    <xdr:ext cx="1495425" cy="2733675"/>
    <xdr:pic>
      <xdr:nvPicPr>
        <xdr:cNvPr id="0" name="image14.png"/>
        <xdr:cNvPicPr preferRelativeResize="0"/>
      </xdr:nvPicPr>
      <xdr:blipFill>
        <a:blip cstate="print" r:embed="rId17"/>
        <a:stretch>
          <a:fillRect/>
        </a:stretch>
      </xdr:blipFill>
      <xdr:spPr>
        <a:prstGeom prst="rect">
          <a:avLst/>
        </a:prstGeom>
        <a:noFill/>
      </xdr:spPr>
    </xdr:pic>
    <xdr:clientData fLocksWithSheet="0"/>
  </xdr:oneCellAnchor>
  <xdr:oneCellAnchor>
    <xdr:from>
      <xdr:col>2</xdr:col>
      <xdr:colOff>228600</xdr:colOff>
      <xdr:row>164</xdr:row>
      <xdr:rowOff>19050</xdr:rowOff>
    </xdr:from>
    <xdr:ext cx="1562100" cy="1485900"/>
    <xdr:pic>
      <xdr:nvPicPr>
        <xdr:cNvPr id="0" name="image1.png"/>
        <xdr:cNvPicPr preferRelativeResize="0"/>
      </xdr:nvPicPr>
      <xdr:blipFill>
        <a:blip cstate="print" r:embed="rId18"/>
        <a:stretch>
          <a:fillRect/>
        </a:stretch>
      </xdr:blipFill>
      <xdr:spPr>
        <a:prstGeom prst="rect">
          <a:avLst/>
        </a:prstGeom>
        <a:noFill/>
      </xdr:spPr>
    </xdr:pic>
    <xdr:clientData fLocksWithSheet="0"/>
  </xdr:oneCellAnchor>
  <xdr:oneCellAnchor>
    <xdr:from>
      <xdr:col>8</xdr:col>
      <xdr:colOff>114300</xdr:colOff>
      <xdr:row>163</xdr:row>
      <xdr:rowOff>76200</xdr:rowOff>
    </xdr:from>
    <xdr:ext cx="1676400" cy="1447800"/>
    <xdr:pic>
      <xdr:nvPicPr>
        <xdr:cNvPr id="0" name="image10.png"/>
        <xdr:cNvPicPr preferRelativeResize="0"/>
      </xdr:nvPicPr>
      <xdr:blipFill>
        <a:blip cstate="print" r:embed="rId19"/>
        <a:stretch>
          <a:fillRect/>
        </a:stretch>
      </xdr:blipFill>
      <xdr:spPr>
        <a:prstGeom prst="rect">
          <a:avLst/>
        </a:prstGeom>
        <a:noFill/>
      </xdr:spPr>
    </xdr:pic>
    <xdr:clientData fLocksWithSheet="0"/>
  </xdr:oneCellAnchor>
  <xdr:oneCellAnchor>
    <xdr:from>
      <xdr:col>4</xdr:col>
      <xdr:colOff>28575</xdr:colOff>
      <xdr:row>164</xdr:row>
      <xdr:rowOff>76200</xdr:rowOff>
    </xdr:from>
    <xdr:ext cx="1485900" cy="1381125"/>
    <xdr:pic>
      <xdr:nvPicPr>
        <xdr:cNvPr id="0" name="image13.png"/>
        <xdr:cNvPicPr preferRelativeResize="0"/>
      </xdr:nvPicPr>
      <xdr:blipFill>
        <a:blip cstate="print" r:embed="rId20"/>
        <a:stretch>
          <a:fillRect/>
        </a:stretch>
      </xdr:blipFill>
      <xdr:spPr>
        <a:prstGeom prst="rect">
          <a:avLst/>
        </a:prstGeom>
        <a:noFill/>
      </xdr:spPr>
    </xdr:pic>
    <xdr:clientData fLocksWithSheet="0"/>
  </xdr:oneCellAnchor>
  <xdr:oneCellAnchor>
    <xdr:from>
      <xdr:col>7</xdr:col>
      <xdr:colOff>76200</xdr:colOff>
      <xdr:row>141</xdr:row>
      <xdr:rowOff>28575</xdr:rowOff>
    </xdr:from>
    <xdr:ext cx="1885950" cy="3429000"/>
    <xdr:pic>
      <xdr:nvPicPr>
        <xdr:cNvPr id="0" name="image18.png"/>
        <xdr:cNvPicPr preferRelativeResize="0"/>
      </xdr:nvPicPr>
      <xdr:blipFill>
        <a:blip cstate="print" r:embed="rId21"/>
        <a:stretch>
          <a:fillRect/>
        </a:stretch>
      </xdr:blipFill>
      <xdr:spPr>
        <a:prstGeom prst="rect">
          <a:avLst/>
        </a:prstGeom>
        <a:noFill/>
      </xdr:spPr>
    </xdr:pic>
    <xdr:clientData fLocksWithSheet="0"/>
  </xdr:oneCellAnchor>
  <xdr:oneCellAnchor>
    <xdr:from>
      <xdr:col>8</xdr:col>
      <xdr:colOff>142875</xdr:colOff>
      <xdr:row>141</xdr:row>
      <xdr:rowOff>95250</xdr:rowOff>
    </xdr:from>
    <xdr:ext cx="1762125" cy="3457575"/>
    <xdr:pic>
      <xdr:nvPicPr>
        <xdr:cNvPr id="0" name="image6.png"/>
        <xdr:cNvPicPr preferRelativeResize="0"/>
      </xdr:nvPicPr>
      <xdr:blipFill>
        <a:blip cstate="print" r:embed="rId22"/>
        <a:stretch>
          <a:fillRect/>
        </a:stretch>
      </xdr:blipFill>
      <xdr:spPr>
        <a:prstGeom prst="rect">
          <a:avLst/>
        </a:prstGeom>
        <a:noFill/>
      </xdr:spPr>
    </xdr:pic>
    <xdr:clientData fLocksWithSheet="0"/>
  </xdr:oneCellAnchor>
  <xdr:oneCellAnchor>
    <xdr:from>
      <xdr:col>2</xdr:col>
      <xdr:colOff>942975</xdr:colOff>
      <xdr:row>108</xdr:row>
      <xdr:rowOff>-123825</xdr:rowOff>
    </xdr:from>
    <xdr:ext cx="13315950" cy="10829925"/>
    <xdr:pic>
      <xdr:nvPicPr>
        <xdr:cNvPr id="0" name="image23.png" title="Imagen"/>
        <xdr:cNvPicPr preferRelativeResize="0"/>
      </xdr:nvPicPr>
      <xdr:blipFill>
        <a:blip cstate="print" r:embed="rId2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9.38"/>
    <col customWidth="1" min="3" max="3" width="17.0"/>
    <col customWidth="1" min="4" max="7" width="9.38"/>
    <col customWidth="1" min="8" max="8" width="25.75"/>
    <col customWidth="1" min="9" max="26" width="9.38"/>
  </cols>
  <sheetData>
    <row r="1" ht="14.25" customHeight="1"/>
    <row r="2" ht="51.0" customHeight="1">
      <c r="C2" s="1" t="s">
        <v>0</v>
      </c>
      <c r="D2" s="2"/>
      <c r="E2" s="2"/>
      <c r="F2" s="2"/>
      <c r="G2" s="2"/>
      <c r="H2" s="3"/>
      <c r="I2" s="4"/>
      <c r="J2" s="2"/>
      <c r="K2" s="3"/>
    </row>
    <row r="3" ht="14.25" customHeight="1">
      <c r="C3" s="5"/>
      <c r="D3" s="6"/>
      <c r="E3" s="6"/>
      <c r="F3" s="6"/>
      <c r="G3" s="6"/>
      <c r="H3" s="7"/>
      <c r="I3" s="5"/>
      <c r="J3" s="6"/>
      <c r="K3" s="7"/>
    </row>
    <row r="4" ht="14.25" customHeight="1">
      <c r="A4" s="8" t="s">
        <v>1</v>
      </c>
      <c r="C4" s="9" t="s">
        <v>2</v>
      </c>
      <c r="D4" s="10" t="s">
        <v>3</v>
      </c>
      <c r="E4" s="11"/>
      <c r="F4" s="11"/>
      <c r="G4" s="12"/>
      <c r="H4" s="9" t="s">
        <v>4</v>
      </c>
      <c r="I4" s="10"/>
      <c r="J4" s="11"/>
      <c r="K4" s="12"/>
    </row>
    <row r="5" ht="14.25" customHeight="1">
      <c r="C5" s="9" t="s">
        <v>5</v>
      </c>
      <c r="D5" s="13" t="s">
        <v>6</v>
      </c>
      <c r="E5" s="11"/>
      <c r="F5" s="11"/>
      <c r="G5" s="12"/>
      <c r="H5" s="14" t="s">
        <v>7</v>
      </c>
      <c r="I5" s="10" t="s">
        <v>8</v>
      </c>
      <c r="J5" s="11"/>
      <c r="K5" s="12"/>
    </row>
    <row r="6" ht="14.25" customHeight="1">
      <c r="C6" s="9" t="s">
        <v>9</v>
      </c>
      <c r="D6" s="10"/>
      <c r="E6" s="11"/>
      <c r="F6" s="11"/>
      <c r="G6" s="12"/>
      <c r="H6" s="9" t="s">
        <v>10</v>
      </c>
      <c r="I6" s="10" t="s">
        <v>11</v>
      </c>
      <c r="J6" s="11"/>
      <c r="K6" s="12"/>
    </row>
    <row r="7" ht="14.25" customHeight="1">
      <c r="C7" s="9" t="s">
        <v>12</v>
      </c>
      <c r="D7" s="10"/>
      <c r="E7" s="11"/>
      <c r="F7" s="11"/>
      <c r="G7" s="12"/>
      <c r="H7" s="9" t="s">
        <v>13</v>
      </c>
      <c r="I7" s="10" t="s">
        <v>14</v>
      </c>
      <c r="J7" s="11"/>
      <c r="K7" s="12"/>
    </row>
    <row r="8" ht="14.25" customHeight="1">
      <c r="C8" s="15" t="s">
        <v>15</v>
      </c>
      <c r="D8" s="11"/>
      <c r="E8" s="11"/>
      <c r="F8" s="11"/>
      <c r="G8" s="12"/>
      <c r="H8" s="16" t="s">
        <v>16</v>
      </c>
      <c r="I8" s="11"/>
      <c r="J8" s="11"/>
      <c r="K8" s="12"/>
    </row>
    <row r="9" ht="14.25" customHeight="1">
      <c r="C9" s="17" t="s">
        <v>17</v>
      </c>
      <c r="D9" s="18" t="s">
        <v>18</v>
      </c>
      <c r="E9" s="2"/>
      <c r="F9" s="2"/>
      <c r="G9" s="2"/>
      <c r="H9" s="2"/>
      <c r="I9" s="2"/>
      <c r="J9" s="2"/>
      <c r="K9" s="3"/>
    </row>
    <row r="10" ht="25.5" customHeight="1">
      <c r="C10" s="19"/>
      <c r="D10" s="5"/>
      <c r="E10" s="6"/>
      <c r="F10" s="6"/>
      <c r="G10" s="6"/>
      <c r="H10" s="6"/>
      <c r="I10" s="6"/>
      <c r="J10" s="6"/>
      <c r="K10" s="7"/>
    </row>
    <row r="11" ht="14.25" customHeight="1">
      <c r="C11" s="20" t="s">
        <v>19</v>
      </c>
      <c r="D11" s="11"/>
      <c r="E11" s="11"/>
      <c r="F11" s="11"/>
      <c r="G11" s="11"/>
      <c r="H11" s="11"/>
      <c r="I11" s="11"/>
      <c r="J11" s="11"/>
      <c r="K11" s="12"/>
    </row>
    <row r="12" ht="14.25" customHeight="1">
      <c r="C12" s="21" t="s">
        <v>20</v>
      </c>
      <c r="D12" s="11"/>
      <c r="E12" s="11"/>
      <c r="F12" s="11"/>
      <c r="G12" s="11"/>
      <c r="H12" s="11"/>
      <c r="I12" s="11"/>
      <c r="J12" s="11"/>
      <c r="K12" s="12"/>
    </row>
    <row r="13" ht="14.25" customHeight="1">
      <c r="C13" s="22" t="s">
        <v>21</v>
      </c>
      <c r="D13" s="2"/>
      <c r="E13" s="2"/>
      <c r="F13" s="2"/>
      <c r="G13" s="2"/>
      <c r="H13" s="2"/>
      <c r="I13" s="2"/>
      <c r="J13" s="2"/>
      <c r="K13" s="3"/>
    </row>
    <row r="14" ht="14.25" customHeight="1">
      <c r="C14" s="23"/>
      <c r="K14" s="24"/>
    </row>
    <row r="15" ht="14.25" customHeight="1">
      <c r="C15" s="23"/>
      <c r="K15" s="24"/>
    </row>
    <row r="16" ht="14.25" customHeight="1">
      <c r="C16" s="23"/>
      <c r="K16" s="24"/>
    </row>
    <row r="17" ht="14.25" customHeight="1">
      <c r="C17" s="5"/>
      <c r="D17" s="6"/>
      <c r="E17" s="6"/>
      <c r="F17" s="6"/>
      <c r="G17" s="6"/>
      <c r="H17" s="6"/>
      <c r="I17" s="6"/>
      <c r="J17" s="6"/>
      <c r="K17" s="7"/>
    </row>
    <row r="18" ht="14.25" customHeight="1">
      <c r="C18" s="21" t="s">
        <v>22</v>
      </c>
      <c r="D18" s="11"/>
      <c r="E18" s="11"/>
      <c r="F18" s="11"/>
      <c r="G18" s="11"/>
      <c r="H18" s="11"/>
      <c r="I18" s="11"/>
      <c r="J18" s="11"/>
      <c r="K18" s="12"/>
    </row>
    <row r="19" ht="14.25" customHeight="1">
      <c r="C19" s="25" t="s">
        <v>23</v>
      </c>
      <c r="D19" s="2"/>
      <c r="E19" s="2"/>
      <c r="F19" s="2"/>
      <c r="G19" s="2"/>
      <c r="H19" s="2"/>
      <c r="I19" s="2"/>
      <c r="J19" s="2"/>
      <c r="K19" s="3"/>
    </row>
    <row r="20" ht="14.25" customHeight="1">
      <c r="C20" s="23"/>
      <c r="K20" s="24"/>
    </row>
    <row r="21" ht="14.25" customHeight="1">
      <c r="C21" s="5"/>
      <c r="D21" s="6"/>
      <c r="E21" s="6"/>
      <c r="F21" s="6"/>
      <c r="G21" s="6"/>
      <c r="H21" s="6"/>
      <c r="I21" s="6"/>
      <c r="J21" s="6"/>
      <c r="K21" s="7"/>
    </row>
    <row r="22" ht="14.25" customHeight="1">
      <c r="C22" s="10" t="s">
        <v>24</v>
      </c>
      <c r="D22" s="11"/>
      <c r="E22" s="11"/>
      <c r="F22" s="11"/>
      <c r="G22" s="11"/>
      <c r="H22" s="11"/>
      <c r="I22" s="12"/>
      <c r="J22" s="10" t="s">
        <v>25</v>
      </c>
      <c r="K22" s="12"/>
    </row>
    <row r="23" ht="31.5" customHeight="1">
      <c r="C23" s="26" t="s">
        <v>26</v>
      </c>
      <c r="D23" s="11"/>
      <c r="E23" s="11"/>
      <c r="F23" s="11"/>
      <c r="G23" s="11"/>
      <c r="H23" s="11"/>
      <c r="I23" s="12"/>
      <c r="J23" s="10" t="s">
        <v>25</v>
      </c>
      <c r="K23" s="12"/>
    </row>
    <row r="24" ht="14.25" customHeight="1">
      <c r="C24" s="20" t="s">
        <v>27</v>
      </c>
      <c r="D24" s="11"/>
      <c r="E24" s="11"/>
      <c r="F24" s="11"/>
      <c r="G24" s="11"/>
      <c r="H24" s="11"/>
      <c r="I24" s="11"/>
      <c r="J24" s="11"/>
      <c r="K24" s="12"/>
    </row>
    <row r="25" ht="14.25" customHeight="1">
      <c r="C25" s="10" t="s">
        <v>28</v>
      </c>
      <c r="D25" s="11"/>
      <c r="E25" s="11"/>
      <c r="F25" s="11"/>
      <c r="G25" s="11"/>
      <c r="H25" s="12"/>
      <c r="I25" s="27" t="s">
        <v>29</v>
      </c>
      <c r="J25" s="10">
        <v>1333920.0</v>
      </c>
      <c r="K25" s="12"/>
    </row>
    <row r="26" ht="14.25" customHeight="1">
      <c r="C26" s="10" t="s">
        <v>30</v>
      </c>
      <c r="D26" s="11"/>
      <c r="E26" s="11"/>
      <c r="F26" s="11"/>
      <c r="G26" s="11"/>
      <c r="H26" s="12"/>
      <c r="I26" s="27" t="s">
        <v>29</v>
      </c>
      <c r="J26" s="10"/>
      <c r="K26" s="12"/>
    </row>
    <row r="27" ht="14.25" customHeight="1">
      <c r="C27" s="10" t="s">
        <v>31</v>
      </c>
      <c r="D27" s="11"/>
      <c r="E27" s="11"/>
      <c r="F27" s="11"/>
      <c r="G27" s="11"/>
      <c r="H27" s="12"/>
      <c r="I27" s="10" t="s">
        <v>32</v>
      </c>
      <c r="J27" s="11"/>
      <c r="K27" s="12"/>
    </row>
    <row r="28" ht="14.25" customHeight="1">
      <c r="C28" s="10" t="s">
        <v>33</v>
      </c>
      <c r="D28" s="11"/>
      <c r="E28" s="11"/>
      <c r="F28" s="11"/>
      <c r="G28" s="11"/>
      <c r="H28" s="12"/>
      <c r="I28" s="28">
        <v>892751.0</v>
      </c>
      <c r="J28" s="11"/>
      <c r="K28" s="12"/>
    </row>
    <row r="29" ht="14.25" customHeight="1">
      <c r="C29" s="10" t="s">
        <v>34</v>
      </c>
      <c r="D29" s="11"/>
      <c r="E29" s="11"/>
      <c r="F29" s="11"/>
      <c r="G29" s="11"/>
      <c r="H29" s="12"/>
      <c r="I29" s="10">
        <v>260.0</v>
      </c>
      <c r="J29" s="11"/>
      <c r="K29" s="12"/>
    </row>
    <row r="30" ht="14.25" customHeight="1">
      <c r="C30" s="10" t="s">
        <v>35</v>
      </c>
      <c r="D30" s="11"/>
      <c r="E30" s="11"/>
      <c r="F30" s="11"/>
      <c r="G30" s="11"/>
      <c r="H30" s="11"/>
      <c r="I30" s="11"/>
      <c r="J30" s="11"/>
      <c r="K30" s="12"/>
    </row>
    <row r="31" ht="14.25" customHeight="1">
      <c r="C31" s="25" t="s">
        <v>23</v>
      </c>
      <c r="D31" s="2"/>
      <c r="E31" s="2"/>
      <c r="F31" s="2"/>
      <c r="G31" s="2"/>
      <c r="H31" s="2"/>
      <c r="I31" s="2"/>
      <c r="J31" s="2"/>
      <c r="K31" s="3"/>
    </row>
    <row r="32" ht="14.25" customHeight="1">
      <c r="C32" s="23"/>
      <c r="K32" s="24"/>
    </row>
    <row r="33" ht="14.25" customHeight="1">
      <c r="C33" s="23"/>
      <c r="K33" s="24"/>
    </row>
    <row r="34" ht="14.25" customHeight="1">
      <c r="C34" s="5"/>
      <c r="D34" s="6"/>
      <c r="E34" s="6"/>
      <c r="F34" s="6"/>
      <c r="G34" s="6"/>
      <c r="H34" s="6"/>
      <c r="I34" s="6"/>
      <c r="J34" s="6"/>
      <c r="K34" s="7"/>
    </row>
    <row r="35" ht="14.25" customHeight="1">
      <c r="C35" s="10" t="s">
        <v>36</v>
      </c>
      <c r="D35" s="11"/>
      <c r="E35" s="11"/>
      <c r="F35" s="11"/>
      <c r="G35" s="11"/>
      <c r="H35" s="11"/>
      <c r="I35" s="11"/>
      <c r="J35" s="11"/>
      <c r="K35" s="12"/>
    </row>
    <row r="36" ht="14.25" customHeight="1">
      <c r="C36" s="25" t="s">
        <v>37</v>
      </c>
      <c r="D36" s="2"/>
      <c r="E36" s="2"/>
      <c r="F36" s="2"/>
      <c r="G36" s="2"/>
      <c r="H36" s="2"/>
      <c r="I36" s="2"/>
      <c r="J36" s="2"/>
      <c r="K36" s="3"/>
    </row>
    <row r="37" ht="14.25" customHeight="1">
      <c r="C37" s="23"/>
      <c r="K37" s="24"/>
    </row>
    <row r="38" ht="14.25" customHeight="1">
      <c r="C38" s="23"/>
      <c r="K38" s="24"/>
    </row>
    <row r="39" ht="14.25" customHeight="1">
      <c r="C39" s="5"/>
      <c r="D39" s="6"/>
      <c r="E39" s="6"/>
      <c r="F39" s="6"/>
      <c r="G39" s="6"/>
      <c r="H39" s="6"/>
      <c r="I39" s="6"/>
      <c r="J39" s="6"/>
      <c r="K39" s="7"/>
    </row>
    <row r="40" ht="14.25" customHeight="1">
      <c r="C40" s="20" t="s">
        <v>38</v>
      </c>
      <c r="D40" s="11"/>
      <c r="E40" s="11"/>
      <c r="F40" s="11"/>
      <c r="G40" s="11"/>
      <c r="H40" s="11"/>
      <c r="I40" s="11"/>
      <c r="J40" s="11"/>
      <c r="K40" s="12"/>
    </row>
    <row r="41" ht="14.25" customHeight="1">
      <c r="C41" s="21" t="s">
        <v>39</v>
      </c>
      <c r="D41" s="11"/>
      <c r="E41" s="11"/>
      <c r="F41" s="12"/>
      <c r="G41" s="10" t="s">
        <v>40</v>
      </c>
      <c r="H41" s="11"/>
      <c r="I41" s="11"/>
      <c r="J41" s="11"/>
      <c r="K41" s="12"/>
    </row>
    <row r="42" ht="14.25" customHeight="1">
      <c r="C42" s="21" t="s">
        <v>41</v>
      </c>
      <c r="D42" s="11"/>
      <c r="E42" s="11"/>
      <c r="F42" s="12"/>
      <c r="G42" s="10" t="s">
        <v>42</v>
      </c>
      <c r="H42" s="11"/>
      <c r="I42" s="11"/>
      <c r="J42" s="11"/>
      <c r="K42" s="12"/>
    </row>
    <row r="43" ht="14.25" customHeight="1">
      <c r="C43" s="21" t="s">
        <v>43</v>
      </c>
      <c r="D43" s="11"/>
      <c r="E43" s="11"/>
      <c r="F43" s="12"/>
      <c r="G43" s="10" t="s">
        <v>44</v>
      </c>
      <c r="H43" s="11"/>
      <c r="I43" s="11"/>
      <c r="J43" s="11"/>
      <c r="K43" s="12"/>
    </row>
    <row r="44" ht="32.25" customHeight="1">
      <c r="C44" s="21" t="s">
        <v>45</v>
      </c>
      <c r="D44" s="11"/>
      <c r="E44" s="11"/>
      <c r="F44" s="12"/>
      <c r="G44" s="29">
        <v>3.0</v>
      </c>
      <c r="H44" s="11"/>
      <c r="I44" s="11"/>
      <c r="J44" s="11"/>
      <c r="K44" s="12"/>
    </row>
    <row r="45" ht="14.25" customHeight="1">
      <c r="C45" s="21" t="s">
        <v>46</v>
      </c>
      <c r="D45" s="11"/>
      <c r="E45" s="11"/>
      <c r="F45" s="12"/>
      <c r="G45" s="10" t="s">
        <v>47</v>
      </c>
      <c r="H45" s="11"/>
      <c r="I45" s="11"/>
      <c r="J45" s="11"/>
      <c r="K45" s="12"/>
    </row>
    <row r="46" ht="14.25" customHeight="1">
      <c r="C46" s="21" t="s">
        <v>48</v>
      </c>
      <c r="D46" s="11"/>
      <c r="E46" s="11"/>
      <c r="F46" s="12"/>
      <c r="G46" s="10" t="s">
        <v>40</v>
      </c>
      <c r="H46" s="11"/>
      <c r="I46" s="11"/>
      <c r="J46" s="11"/>
      <c r="K46" s="12"/>
    </row>
    <row r="47" ht="14.25" customHeight="1">
      <c r="C47" s="30" t="s">
        <v>49</v>
      </c>
      <c r="D47" s="2"/>
      <c r="E47" s="2"/>
      <c r="F47" s="3"/>
      <c r="G47" s="22" t="s">
        <v>50</v>
      </c>
      <c r="H47" s="2"/>
      <c r="I47" s="2"/>
      <c r="J47" s="2"/>
      <c r="K47" s="3"/>
    </row>
    <row r="48" ht="14.25" customHeight="1">
      <c r="C48" s="23"/>
      <c r="F48" s="24"/>
      <c r="G48" s="23"/>
      <c r="K48" s="24"/>
    </row>
    <row r="49" ht="14.25" customHeight="1">
      <c r="C49" s="23"/>
      <c r="F49" s="24"/>
      <c r="G49" s="23"/>
      <c r="K49" s="24"/>
    </row>
    <row r="50" ht="14.25" customHeight="1">
      <c r="C50" s="5"/>
      <c r="D50" s="6"/>
      <c r="E50" s="6"/>
      <c r="F50" s="7"/>
      <c r="G50" s="5"/>
      <c r="H50" s="6"/>
      <c r="I50" s="6"/>
      <c r="J50" s="6"/>
      <c r="K50" s="7"/>
    </row>
    <row r="51" ht="14.25" customHeight="1">
      <c r="C51" s="21" t="s">
        <v>51</v>
      </c>
      <c r="D51" s="11"/>
      <c r="E51" s="11"/>
      <c r="F51" s="12"/>
      <c r="G51" s="10" t="s">
        <v>52</v>
      </c>
      <c r="H51" s="11"/>
      <c r="I51" s="11"/>
      <c r="J51" s="11"/>
      <c r="K51" s="12"/>
    </row>
    <row r="52" ht="14.25" customHeight="1">
      <c r="C52" s="31" t="s">
        <v>53</v>
      </c>
      <c r="D52" s="2"/>
      <c r="E52" s="2"/>
      <c r="F52" s="3"/>
      <c r="G52" s="32" t="s">
        <v>54</v>
      </c>
      <c r="H52" s="2"/>
      <c r="I52" s="2"/>
      <c r="J52" s="2"/>
      <c r="K52" s="3"/>
    </row>
    <row r="53" ht="14.25" customHeight="1">
      <c r="C53" s="23"/>
      <c r="F53" s="24"/>
      <c r="G53" s="23"/>
      <c r="K53" s="24"/>
    </row>
    <row r="54" ht="14.25" customHeight="1">
      <c r="C54" s="23"/>
      <c r="F54" s="24"/>
      <c r="G54" s="23"/>
      <c r="K54" s="24"/>
    </row>
    <row r="55" ht="14.25" customHeight="1">
      <c r="C55" s="23"/>
      <c r="F55" s="24"/>
      <c r="G55" s="23"/>
      <c r="K55" s="24"/>
    </row>
    <row r="56" ht="14.25" customHeight="1">
      <c r="C56" s="23"/>
      <c r="F56" s="24"/>
      <c r="G56" s="23"/>
      <c r="K56" s="24"/>
    </row>
    <row r="57" ht="14.25" customHeight="1">
      <c r="C57" s="23"/>
      <c r="F57" s="24"/>
      <c r="G57" s="23"/>
      <c r="K57" s="24"/>
    </row>
    <row r="58" ht="14.25" customHeight="1">
      <c r="C58" s="23"/>
      <c r="F58" s="24"/>
      <c r="G58" s="23"/>
      <c r="K58" s="24"/>
    </row>
    <row r="59" ht="14.25" customHeight="1">
      <c r="C59" s="5"/>
      <c r="D59" s="6"/>
      <c r="E59" s="6"/>
      <c r="F59" s="7"/>
      <c r="G59" s="5"/>
      <c r="H59" s="6"/>
      <c r="I59" s="6"/>
      <c r="J59" s="6"/>
      <c r="K59" s="7"/>
    </row>
    <row r="60" ht="14.25" customHeight="1">
      <c r="C60" s="21" t="s">
        <v>55</v>
      </c>
      <c r="D60" s="11"/>
      <c r="E60" s="11"/>
      <c r="F60" s="12"/>
      <c r="G60" s="10" t="s">
        <v>56</v>
      </c>
      <c r="H60" s="11"/>
      <c r="I60" s="11"/>
      <c r="J60" s="11"/>
      <c r="K60" s="12"/>
    </row>
    <row r="61" ht="14.25" customHeight="1">
      <c r="C61" s="21" t="s">
        <v>57</v>
      </c>
      <c r="D61" s="11"/>
      <c r="E61" s="11"/>
      <c r="F61" s="12"/>
      <c r="G61" s="21" t="s">
        <v>58</v>
      </c>
      <c r="H61" s="11"/>
      <c r="I61" s="11"/>
      <c r="J61" s="11"/>
      <c r="K61" s="12"/>
    </row>
    <row r="62" ht="14.25" customHeight="1">
      <c r="C62" s="13" t="s">
        <v>59</v>
      </c>
      <c r="D62" s="11"/>
      <c r="E62" s="11"/>
      <c r="F62" s="12"/>
      <c r="G62" s="10" t="s">
        <v>60</v>
      </c>
      <c r="H62" s="11"/>
      <c r="I62" s="11"/>
      <c r="J62" s="11"/>
      <c r="K62" s="12"/>
    </row>
    <row r="63" ht="14.25" customHeight="1">
      <c r="C63" s="13" t="s">
        <v>61</v>
      </c>
      <c r="D63" s="11"/>
      <c r="E63" s="11"/>
      <c r="F63" s="12"/>
      <c r="G63" s="10" t="s">
        <v>62</v>
      </c>
      <c r="H63" s="11"/>
      <c r="I63" s="11"/>
      <c r="J63" s="11"/>
      <c r="K63" s="12"/>
    </row>
    <row r="64" ht="27.75" customHeight="1">
      <c r="C64" s="13" t="s">
        <v>63</v>
      </c>
      <c r="D64" s="11"/>
      <c r="E64" s="11"/>
      <c r="F64" s="12"/>
      <c r="G64" s="26" t="s">
        <v>64</v>
      </c>
      <c r="H64" s="11"/>
      <c r="I64" s="11"/>
      <c r="J64" s="11"/>
      <c r="K64" s="12"/>
    </row>
    <row r="65" ht="14.25" customHeight="1">
      <c r="C65" s="31" t="s">
        <v>65</v>
      </c>
      <c r="D65" s="2"/>
      <c r="E65" s="2"/>
      <c r="F65" s="3"/>
      <c r="G65" s="32" t="s">
        <v>66</v>
      </c>
      <c r="H65" s="2"/>
      <c r="I65" s="2"/>
      <c r="J65" s="2"/>
      <c r="K65" s="3"/>
    </row>
    <row r="66" ht="14.25" customHeight="1">
      <c r="C66" s="23"/>
      <c r="F66" s="24"/>
      <c r="G66" s="23"/>
      <c r="K66" s="24"/>
    </row>
    <row r="67" ht="14.25" customHeight="1">
      <c r="C67" s="23"/>
      <c r="F67" s="24"/>
      <c r="G67" s="23"/>
      <c r="K67" s="24"/>
    </row>
    <row r="68" ht="14.25" customHeight="1">
      <c r="C68" s="23"/>
      <c r="F68" s="24"/>
      <c r="G68" s="23"/>
      <c r="K68" s="24"/>
    </row>
    <row r="69" ht="225.75" customHeight="1">
      <c r="C69" s="5"/>
      <c r="D69" s="6"/>
      <c r="E69" s="6"/>
      <c r="F69" s="7"/>
      <c r="G69" s="5"/>
      <c r="H69" s="6"/>
      <c r="I69" s="6"/>
      <c r="J69" s="6"/>
      <c r="K69" s="7"/>
    </row>
    <row r="70" ht="14.25" customHeight="1">
      <c r="C70" s="33" t="s">
        <v>67</v>
      </c>
      <c r="D70" s="11"/>
      <c r="E70" s="11"/>
      <c r="F70" s="12"/>
      <c r="G70" s="34">
        <v>0.68</v>
      </c>
      <c r="H70" s="11"/>
      <c r="I70" s="11"/>
      <c r="J70" s="11"/>
      <c r="K70" s="12"/>
    </row>
    <row r="71" ht="14.25" customHeight="1">
      <c r="C71" s="30" t="s">
        <v>68</v>
      </c>
      <c r="D71" s="2"/>
      <c r="E71" s="2"/>
      <c r="F71" s="3"/>
      <c r="G71" s="21" t="s">
        <v>69</v>
      </c>
      <c r="H71" s="12"/>
      <c r="I71" s="21" t="s">
        <v>70</v>
      </c>
      <c r="J71" s="11"/>
      <c r="K71" s="12"/>
    </row>
    <row r="72" ht="21.75" customHeight="1">
      <c r="C72" s="23"/>
      <c r="F72" s="24"/>
      <c r="G72" s="10">
        <v>1.0</v>
      </c>
      <c r="H72" s="12"/>
      <c r="I72" s="10" t="s">
        <v>71</v>
      </c>
      <c r="J72" s="11"/>
      <c r="K72" s="12"/>
    </row>
    <row r="73" ht="35.25" customHeight="1">
      <c r="C73" s="23"/>
      <c r="F73" s="24"/>
      <c r="G73" s="10">
        <v>2.0</v>
      </c>
      <c r="H73" s="12"/>
      <c r="I73" s="26" t="s">
        <v>72</v>
      </c>
      <c r="J73" s="11"/>
      <c r="K73" s="12"/>
    </row>
    <row r="74" ht="14.25" customHeight="1">
      <c r="C74" s="23"/>
      <c r="F74" s="24"/>
      <c r="G74" s="10">
        <v>3.0</v>
      </c>
      <c r="H74" s="12"/>
      <c r="I74" s="10" t="s">
        <v>73</v>
      </c>
      <c r="J74" s="11"/>
      <c r="K74" s="12"/>
    </row>
    <row r="75" ht="44.25" customHeight="1">
      <c r="C75" s="23"/>
      <c r="F75" s="24"/>
      <c r="G75" s="10">
        <v>4.0</v>
      </c>
      <c r="H75" s="12"/>
      <c r="I75" s="26" t="s">
        <v>74</v>
      </c>
      <c r="J75" s="11"/>
      <c r="K75" s="12"/>
    </row>
    <row r="76" ht="48.0" customHeight="1">
      <c r="C76" s="23"/>
      <c r="F76" s="24"/>
      <c r="G76" s="10">
        <v>5.0</v>
      </c>
      <c r="H76" s="12"/>
      <c r="I76" s="26" t="s">
        <v>75</v>
      </c>
      <c r="J76" s="11"/>
      <c r="K76" s="12"/>
    </row>
    <row r="77" ht="23.25" customHeight="1">
      <c r="C77" s="23"/>
      <c r="F77" s="24"/>
      <c r="G77" s="10">
        <v>6.0</v>
      </c>
      <c r="H77" s="12"/>
      <c r="I77" s="10" t="s">
        <v>76</v>
      </c>
      <c r="J77" s="11"/>
      <c r="K77" s="12"/>
    </row>
    <row r="78" ht="29.25" customHeight="1">
      <c r="C78" s="23"/>
      <c r="F78" s="24"/>
      <c r="G78" s="10">
        <v>7.0</v>
      </c>
      <c r="H78" s="12"/>
      <c r="I78" s="26" t="s">
        <v>77</v>
      </c>
      <c r="J78" s="11"/>
      <c r="K78" s="12"/>
    </row>
    <row r="79" ht="14.25" customHeight="1">
      <c r="C79" s="23"/>
      <c r="F79" s="24"/>
      <c r="G79" s="10">
        <v>8.0</v>
      </c>
      <c r="H79" s="12"/>
      <c r="I79" s="10" t="s">
        <v>78</v>
      </c>
      <c r="J79" s="11"/>
      <c r="K79" s="12"/>
    </row>
    <row r="80" ht="14.25" customHeight="1">
      <c r="C80" s="5"/>
      <c r="D80" s="6"/>
      <c r="E80" s="6"/>
      <c r="F80" s="7"/>
      <c r="G80" s="10"/>
      <c r="H80" s="12"/>
      <c r="I80" s="10"/>
      <c r="J80" s="11"/>
      <c r="K80" s="12"/>
    </row>
    <row r="81" ht="106.5" customHeight="1">
      <c r="C81" s="35" t="s">
        <v>79</v>
      </c>
      <c r="D81" s="11"/>
      <c r="E81" s="11"/>
      <c r="F81" s="12"/>
      <c r="G81" s="36" t="s">
        <v>80</v>
      </c>
      <c r="H81" s="11"/>
      <c r="I81" s="11"/>
      <c r="J81" s="11"/>
      <c r="K81" s="12"/>
    </row>
    <row r="82" ht="108.0" customHeight="1">
      <c r="C82" s="30" t="s">
        <v>81</v>
      </c>
      <c r="D82" s="2"/>
      <c r="E82" s="2"/>
      <c r="F82" s="3"/>
      <c r="G82" s="37" t="s">
        <v>82</v>
      </c>
      <c r="H82" s="12"/>
      <c r="I82" s="37" t="s">
        <v>83</v>
      </c>
      <c r="J82" s="11"/>
      <c r="K82" s="12"/>
    </row>
    <row r="83" ht="56.25" customHeight="1">
      <c r="C83" s="23"/>
      <c r="F83" s="24"/>
      <c r="G83" s="37" t="s">
        <v>84</v>
      </c>
      <c r="H83" s="12"/>
      <c r="I83" s="37" t="s">
        <v>85</v>
      </c>
      <c r="J83" s="11"/>
      <c r="K83" s="12"/>
    </row>
    <row r="84" ht="56.25" customHeight="1">
      <c r="C84" s="23"/>
      <c r="F84" s="24"/>
      <c r="G84" s="37" t="s">
        <v>86</v>
      </c>
      <c r="H84" s="12"/>
      <c r="I84" s="37" t="s">
        <v>87</v>
      </c>
      <c r="J84" s="11"/>
      <c r="K84" s="12"/>
    </row>
    <row r="85" ht="48.0" customHeight="1">
      <c r="C85" s="5"/>
      <c r="D85" s="6"/>
      <c r="E85" s="6"/>
      <c r="F85" s="7"/>
      <c r="G85" s="37" t="s">
        <v>88</v>
      </c>
      <c r="H85" s="12"/>
      <c r="I85" s="37" t="s">
        <v>89</v>
      </c>
      <c r="J85" s="11"/>
      <c r="K85" s="12"/>
    </row>
    <row r="86" ht="90.75" customHeight="1">
      <c r="C86" s="35" t="s">
        <v>90</v>
      </c>
      <c r="D86" s="11"/>
      <c r="E86" s="11"/>
      <c r="F86" s="12"/>
      <c r="G86" s="38" t="s">
        <v>91</v>
      </c>
      <c r="H86" s="11"/>
      <c r="I86" s="11"/>
      <c r="J86" s="11"/>
      <c r="K86" s="12"/>
    </row>
    <row r="87" ht="20.25" customHeight="1">
      <c r="C87" s="39" t="s">
        <v>92</v>
      </c>
      <c r="D87" s="11"/>
      <c r="E87" s="11"/>
      <c r="F87" s="11"/>
      <c r="G87" s="11"/>
      <c r="H87" s="11"/>
      <c r="I87" s="11"/>
      <c r="J87" s="11"/>
      <c r="K87" s="12"/>
    </row>
    <row r="88" ht="14.25" customHeight="1">
      <c r="C88" s="40" t="s">
        <v>93</v>
      </c>
      <c r="D88" s="11"/>
      <c r="E88" s="11"/>
      <c r="F88" s="11"/>
      <c r="G88" s="12"/>
      <c r="H88" s="38" t="s">
        <v>94</v>
      </c>
      <c r="I88" s="11"/>
      <c r="J88" s="11"/>
      <c r="K88" s="12"/>
    </row>
    <row r="89" ht="14.25" customHeight="1">
      <c r="C89" s="35" t="s">
        <v>95</v>
      </c>
      <c r="D89" s="11"/>
      <c r="E89" s="11"/>
      <c r="F89" s="11"/>
      <c r="G89" s="12"/>
      <c r="H89" s="38" t="s">
        <v>96</v>
      </c>
      <c r="I89" s="11"/>
      <c r="J89" s="11"/>
      <c r="K89" s="12"/>
    </row>
    <row r="90" ht="14.25" customHeight="1">
      <c r="C90" s="35" t="s">
        <v>97</v>
      </c>
      <c r="D90" s="11"/>
      <c r="E90" s="11"/>
      <c r="F90" s="11"/>
      <c r="G90" s="12"/>
      <c r="H90" s="38" t="s">
        <v>98</v>
      </c>
      <c r="I90" s="11"/>
      <c r="J90" s="11"/>
      <c r="K90" s="12"/>
    </row>
    <row r="91" ht="14.25" customHeight="1">
      <c r="C91" s="20" t="s">
        <v>99</v>
      </c>
      <c r="D91" s="11"/>
      <c r="E91" s="11"/>
      <c r="F91" s="11"/>
      <c r="G91" s="11"/>
      <c r="H91" s="11"/>
      <c r="I91" s="11"/>
      <c r="J91" s="11"/>
      <c r="K91" s="12"/>
    </row>
    <row r="92" ht="60.0" customHeight="1">
      <c r="C92" s="35" t="s">
        <v>100</v>
      </c>
      <c r="D92" s="11"/>
      <c r="E92" s="11"/>
      <c r="F92" s="12"/>
      <c r="G92" s="36" t="s">
        <v>101</v>
      </c>
      <c r="H92" s="11"/>
      <c r="I92" s="11"/>
      <c r="J92" s="11"/>
      <c r="K92" s="12"/>
    </row>
    <row r="93" ht="60.0" customHeight="1">
      <c r="C93" s="35" t="s">
        <v>102</v>
      </c>
      <c r="D93" s="11"/>
      <c r="E93" s="11"/>
      <c r="F93" s="12"/>
      <c r="G93" s="36" t="s">
        <v>103</v>
      </c>
      <c r="H93" s="11"/>
      <c r="I93" s="11"/>
      <c r="J93" s="11"/>
      <c r="K93" s="12"/>
    </row>
    <row r="94" ht="51.75" customHeight="1">
      <c r="C94" s="33" t="s">
        <v>104</v>
      </c>
      <c r="D94" s="11"/>
      <c r="E94" s="11"/>
      <c r="F94" s="12"/>
      <c r="G94" s="10" t="s">
        <v>105</v>
      </c>
      <c r="H94" s="11"/>
      <c r="I94" s="11"/>
      <c r="J94" s="11"/>
      <c r="K94" s="12"/>
    </row>
    <row r="95" ht="14.25" customHeight="1">
      <c r="C95" s="21" t="s">
        <v>106</v>
      </c>
      <c r="D95" s="11"/>
      <c r="E95" s="11"/>
      <c r="F95" s="12"/>
      <c r="G95" s="41">
        <v>0.032</v>
      </c>
      <c r="H95" s="11"/>
      <c r="I95" s="11"/>
      <c r="J95" s="11"/>
      <c r="K95" s="12"/>
    </row>
    <row r="96" ht="14.25" customHeight="1">
      <c r="C96" s="21" t="s">
        <v>107</v>
      </c>
      <c r="D96" s="11"/>
      <c r="E96" s="11"/>
      <c r="F96" s="12"/>
      <c r="G96" s="10">
        <v>17.7</v>
      </c>
      <c r="H96" s="11"/>
      <c r="I96" s="11"/>
      <c r="J96" s="11"/>
      <c r="K96" s="12"/>
    </row>
    <row r="97" ht="14.25" customHeight="1">
      <c r="C97" s="21" t="s">
        <v>108</v>
      </c>
      <c r="D97" s="11"/>
      <c r="E97" s="11"/>
      <c r="F97" s="12"/>
      <c r="G97" s="10" t="s">
        <v>109</v>
      </c>
      <c r="H97" s="11"/>
      <c r="I97" s="11"/>
      <c r="J97" s="11"/>
      <c r="K97" s="12"/>
    </row>
    <row r="98" ht="36.75" customHeight="1">
      <c r="C98" s="37" t="s">
        <v>110</v>
      </c>
      <c r="D98" s="11"/>
      <c r="E98" s="11"/>
      <c r="F98" s="11"/>
      <c r="G98" s="11"/>
      <c r="H98" s="11"/>
      <c r="I98" s="12"/>
      <c r="J98" s="42" t="s">
        <v>111</v>
      </c>
      <c r="K98" s="12"/>
    </row>
    <row r="99" ht="42.75" customHeight="1">
      <c r="C99" s="26" t="s">
        <v>112</v>
      </c>
      <c r="D99" s="11"/>
      <c r="E99" s="11"/>
      <c r="F99" s="11"/>
      <c r="G99" s="11"/>
      <c r="H99" s="11"/>
      <c r="I99" s="12"/>
      <c r="J99" s="42" t="s">
        <v>25</v>
      </c>
      <c r="K99" s="12"/>
    </row>
    <row r="100" ht="14.25" customHeight="1">
      <c r="C100" s="20" t="s">
        <v>113</v>
      </c>
      <c r="D100" s="11"/>
      <c r="E100" s="11"/>
      <c r="F100" s="11"/>
      <c r="G100" s="11"/>
      <c r="H100" s="11"/>
      <c r="I100" s="11"/>
      <c r="J100" s="11"/>
      <c r="K100" s="12"/>
    </row>
    <row r="101" ht="14.25" customHeight="1">
      <c r="C101" s="13" t="s">
        <v>114</v>
      </c>
      <c r="D101" s="11"/>
      <c r="E101" s="11"/>
      <c r="F101" s="11"/>
      <c r="G101" s="11"/>
      <c r="H101" s="12"/>
      <c r="I101" s="10" t="s">
        <v>115</v>
      </c>
      <c r="J101" s="11"/>
      <c r="K101" s="12"/>
    </row>
    <row r="102" ht="14.25" customHeight="1">
      <c r="C102" s="13" t="s">
        <v>116</v>
      </c>
      <c r="D102" s="11"/>
      <c r="E102" s="11"/>
      <c r="F102" s="11"/>
      <c r="G102" s="11"/>
      <c r="H102" s="12"/>
      <c r="I102" s="10" t="s">
        <v>117</v>
      </c>
      <c r="J102" s="11"/>
      <c r="K102" s="12"/>
    </row>
    <row r="103" ht="14.25" customHeight="1">
      <c r="C103" s="13" t="s">
        <v>118</v>
      </c>
      <c r="D103" s="11"/>
      <c r="E103" s="11"/>
      <c r="F103" s="11"/>
      <c r="G103" s="11"/>
      <c r="H103" s="12"/>
      <c r="I103" s="10" t="s">
        <v>119</v>
      </c>
      <c r="J103" s="11"/>
      <c r="K103" s="12"/>
    </row>
    <row r="104" ht="14.25" customHeight="1">
      <c r="C104" s="13" t="s">
        <v>120</v>
      </c>
      <c r="D104" s="11"/>
      <c r="E104" s="11"/>
      <c r="F104" s="11"/>
      <c r="G104" s="11"/>
      <c r="H104" s="12"/>
      <c r="I104" s="10">
        <v>1.0</v>
      </c>
      <c r="J104" s="11"/>
      <c r="K104" s="12"/>
    </row>
    <row r="105" ht="14.25" customHeight="1">
      <c r="C105" s="20" t="s">
        <v>121</v>
      </c>
      <c r="D105" s="11"/>
      <c r="E105" s="11"/>
      <c r="F105" s="11"/>
      <c r="G105" s="11"/>
      <c r="H105" s="11"/>
      <c r="I105" s="11"/>
      <c r="J105" s="11"/>
      <c r="K105" s="12"/>
    </row>
    <row r="106" ht="14.25" customHeight="1">
      <c r="C106" s="25"/>
      <c r="D106" s="2"/>
      <c r="E106" s="2"/>
      <c r="F106" s="2"/>
      <c r="G106" s="2"/>
      <c r="H106" s="2"/>
      <c r="I106" s="2"/>
      <c r="J106" s="2"/>
      <c r="K106" s="3"/>
    </row>
    <row r="107" ht="14.25" customHeight="1">
      <c r="C107" s="23"/>
      <c r="K107" s="24"/>
    </row>
    <row r="108" ht="14.25" customHeight="1">
      <c r="C108" s="23"/>
      <c r="K108" s="24"/>
    </row>
    <row r="109" ht="14.25" customHeight="1">
      <c r="C109" s="23"/>
      <c r="K109" s="24"/>
    </row>
    <row r="110" ht="14.25" customHeight="1">
      <c r="C110" s="23"/>
      <c r="K110" s="24"/>
    </row>
    <row r="111" ht="14.25" customHeight="1">
      <c r="C111" s="23"/>
      <c r="K111" s="24"/>
    </row>
    <row r="112" ht="14.25" customHeight="1">
      <c r="C112" s="23"/>
      <c r="K112" s="24"/>
    </row>
    <row r="113" ht="14.25" customHeight="1">
      <c r="C113" s="23"/>
      <c r="K113" s="24"/>
    </row>
    <row r="114" ht="14.25" customHeight="1">
      <c r="C114" s="23"/>
      <c r="K114" s="24"/>
    </row>
    <row r="115" ht="14.25" customHeight="1">
      <c r="C115" s="23"/>
      <c r="K115" s="24"/>
    </row>
    <row r="116" ht="14.25" customHeight="1">
      <c r="C116" s="23"/>
      <c r="K116" s="24"/>
    </row>
    <row r="117" ht="14.25" customHeight="1">
      <c r="C117" s="23"/>
      <c r="K117" s="24"/>
    </row>
    <row r="118" ht="14.25" customHeight="1">
      <c r="C118" s="23"/>
      <c r="K118" s="24"/>
    </row>
    <row r="119" ht="14.25" customHeight="1">
      <c r="C119" s="23"/>
      <c r="K119" s="24"/>
    </row>
    <row r="120" ht="14.25" customHeight="1">
      <c r="C120" s="23"/>
      <c r="K120" s="24"/>
    </row>
    <row r="121" ht="14.25" customHeight="1">
      <c r="C121" s="23"/>
      <c r="K121" s="24"/>
    </row>
    <row r="122" ht="14.25" customHeight="1">
      <c r="C122" s="23"/>
      <c r="K122" s="24"/>
    </row>
    <row r="123" ht="14.25" customHeight="1">
      <c r="C123" s="23"/>
      <c r="K123" s="24"/>
    </row>
    <row r="124" ht="14.25" customHeight="1">
      <c r="C124" s="23"/>
      <c r="K124" s="24"/>
    </row>
    <row r="125" ht="14.25" customHeight="1">
      <c r="C125" s="23"/>
      <c r="K125" s="24"/>
    </row>
    <row r="126" ht="14.25" customHeight="1">
      <c r="C126" s="23"/>
      <c r="K126" s="24"/>
    </row>
    <row r="127" ht="14.25" customHeight="1">
      <c r="C127" s="23"/>
      <c r="K127" s="24"/>
    </row>
    <row r="128" ht="14.25" customHeight="1">
      <c r="C128" s="23"/>
      <c r="K128" s="24"/>
    </row>
    <row r="129" ht="14.25" customHeight="1">
      <c r="C129" s="23"/>
      <c r="K129" s="24"/>
    </row>
    <row r="130" ht="14.25" customHeight="1">
      <c r="C130" s="23"/>
      <c r="K130" s="24"/>
    </row>
    <row r="131" ht="14.25" customHeight="1">
      <c r="C131" s="23"/>
      <c r="K131" s="24"/>
    </row>
    <row r="132" ht="14.25" customHeight="1">
      <c r="C132" s="23"/>
      <c r="K132" s="24"/>
    </row>
    <row r="133" ht="14.25" customHeight="1">
      <c r="C133" s="23"/>
      <c r="K133" s="24"/>
    </row>
    <row r="134" ht="14.25" customHeight="1">
      <c r="C134" s="23"/>
      <c r="K134" s="24"/>
    </row>
    <row r="135" ht="14.25" customHeight="1">
      <c r="C135" s="23"/>
      <c r="K135" s="24"/>
    </row>
    <row r="136" ht="14.25" customHeight="1">
      <c r="C136" s="23"/>
      <c r="K136" s="24"/>
    </row>
    <row r="137" ht="14.25" customHeight="1">
      <c r="C137" s="23"/>
      <c r="K137" s="24"/>
    </row>
    <row r="138" ht="14.25" customHeight="1">
      <c r="C138" s="5"/>
      <c r="D138" s="6"/>
      <c r="E138" s="6"/>
      <c r="F138" s="6"/>
      <c r="G138" s="6"/>
      <c r="H138" s="6"/>
      <c r="I138" s="6"/>
      <c r="J138" s="6"/>
      <c r="K138" s="7"/>
    </row>
    <row r="139" ht="14.25" customHeight="1">
      <c r="C139" s="20" t="s">
        <v>122</v>
      </c>
      <c r="D139" s="11"/>
      <c r="E139" s="11"/>
      <c r="F139" s="11"/>
      <c r="G139" s="11"/>
      <c r="H139" s="11"/>
      <c r="I139" s="11"/>
      <c r="J139" s="11"/>
      <c r="K139" s="12"/>
    </row>
    <row r="140" ht="14.25" customHeight="1">
      <c r="C140" s="25"/>
      <c r="D140" s="2"/>
      <c r="E140" s="2"/>
      <c r="F140" s="2"/>
      <c r="G140" s="2"/>
      <c r="H140" s="2"/>
      <c r="I140" s="2"/>
      <c r="J140" s="2"/>
      <c r="K140" s="3"/>
    </row>
    <row r="141" ht="14.25" customHeight="1">
      <c r="C141" s="23"/>
      <c r="K141" s="24"/>
    </row>
    <row r="142" ht="14.25" customHeight="1">
      <c r="C142" s="23"/>
      <c r="K142" s="24"/>
    </row>
    <row r="143" ht="14.25" customHeight="1">
      <c r="C143" s="23"/>
      <c r="K143" s="24"/>
    </row>
    <row r="144" ht="14.25" customHeight="1">
      <c r="C144" s="23"/>
      <c r="K144" s="24"/>
    </row>
    <row r="145" ht="14.25" customHeight="1">
      <c r="C145" s="23"/>
      <c r="K145" s="24"/>
    </row>
    <row r="146" ht="14.25" customHeight="1">
      <c r="C146" s="23"/>
      <c r="K146" s="24"/>
    </row>
    <row r="147" ht="14.25" customHeight="1">
      <c r="C147" s="23"/>
      <c r="K147" s="24"/>
    </row>
    <row r="148" ht="14.25" customHeight="1">
      <c r="C148" s="23"/>
      <c r="K148" s="24"/>
    </row>
    <row r="149" ht="14.25" customHeight="1">
      <c r="C149" s="23"/>
      <c r="K149" s="24"/>
    </row>
    <row r="150" ht="14.25" customHeight="1">
      <c r="C150" s="23"/>
      <c r="K150" s="24"/>
    </row>
    <row r="151" ht="14.25" customHeight="1">
      <c r="C151" s="23"/>
      <c r="K151" s="24"/>
    </row>
    <row r="152" ht="14.25" customHeight="1">
      <c r="C152" s="23"/>
      <c r="K152" s="24"/>
    </row>
    <row r="153" ht="14.25" customHeight="1">
      <c r="C153" s="23"/>
      <c r="K153" s="24"/>
    </row>
    <row r="154" ht="14.25" customHeight="1">
      <c r="C154" s="23"/>
      <c r="K154" s="24"/>
    </row>
    <row r="155" ht="14.25" customHeight="1">
      <c r="C155" s="23"/>
      <c r="K155" s="24"/>
    </row>
    <row r="156" ht="14.25" customHeight="1">
      <c r="C156" s="23"/>
      <c r="K156" s="24"/>
    </row>
    <row r="157" ht="14.25" customHeight="1">
      <c r="C157" s="23"/>
      <c r="K157" s="24"/>
    </row>
    <row r="158" ht="14.25" customHeight="1">
      <c r="C158" s="23"/>
      <c r="K158" s="24"/>
    </row>
    <row r="159" ht="14.25" customHeight="1">
      <c r="C159" s="23"/>
      <c r="K159" s="24"/>
    </row>
    <row r="160" ht="14.25" customHeight="1">
      <c r="C160" s="23"/>
      <c r="K160" s="24"/>
    </row>
    <row r="161" ht="14.25" customHeight="1">
      <c r="C161" s="23"/>
      <c r="K161" s="24"/>
    </row>
    <row r="162" ht="14.25" customHeight="1">
      <c r="C162" s="23"/>
      <c r="K162" s="24"/>
    </row>
    <row r="163" ht="14.25" customHeight="1">
      <c r="C163" s="23"/>
      <c r="K163" s="24"/>
    </row>
    <row r="164" ht="14.25" customHeight="1">
      <c r="C164" s="23"/>
      <c r="K164" s="24"/>
    </row>
    <row r="165" ht="14.25" customHeight="1">
      <c r="C165" s="23"/>
      <c r="K165" s="24"/>
    </row>
    <row r="166" ht="14.25" customHeight="1">
      <c r="C166" s="23"/>
      <c r="K166" s="24"/>
    </row>
    <row r="167" ht="14.25" customHeight="1">
      <c r="C167" s="23"/>
      <c r="K167" s="24"/>
    </row>
    <row r="168" ht="14.25" customHeight="1">
      <c r="C168" s="23"/>
      <c r="K168" s="24"/>
    </row>
    <row r="169" ht="14.25" customHeight="1">
      <c r="C169" s="23"/>
      <c r="K169" s="24"/>
    </row>
    <row r="170" ht="14.25" customHeight="1">
      <c r="C170" s="23"/>
      <c r="K170" s="24"/>
    </row>
    <row r="171" ht="14.25" customHeight="1">
      <c r="C171" s="23"/>
      <c r="K171" s="24"/>
    </row>
    <row r="172" ht="14.25" customHeight="1">
      <c r="C172" s="23"/>
      <c r="K172" s="24"/>
    </row>
    <row r="173" ht="14.25" customHeight="1">
      <c r="C173" s="23"/>
      <c r="K173" s="24"/>
    </row>
    <row r="174" ht="14.25" customHeight="1">
      <c r="C174" s="23"/>
      <c r="K174" s="24"/>
    </row>
    <row r="175" ht="14.25" customHeight="1">
      <c r="C175" s="23"/>
      <c r="K175" s="24"/>
    </row>
    <row r="176" ht="14.25" customHeight="1">
      <c r="C176" s="23"/>
      <c r="K176" s="24"/>
    </row>
    <row r="177" ht="14.25" customHeight="1">
      <c r="C177" s="23"/>
      <c r="K177" s="24"/>
    </row>
    <row r="178" ht="14.25" customHeight="1">
      <c r="C178" s="23"/>
      <c r="K178" s="24"/>
    </row>
    <row r="179" ht="14.25" customHeight="1">
      <c r="C179" s="23"/>
      <c r="K179" s="24"/>
    </row>
    <row r="180" ht="14.25" customHeight="1">
      <c r="C180" s="23"/>
      <c r="K180" s="24"/>
    </row>
    <row r="181" ht="14.25" customHeight="1">
      <c r="C181" s="23"/>
      <c r="K181" s="24"/>
    </row>
    <row r="182" ht="14.25" customHeight="1">
      <c r="C182" s="23"/>
      <c r="K182" s="24"/>
    </row>
    <row r="183" ht="14.25" customHeight="1">
      <c r="C183" s="23"/>
      <c r="K183" s="24"/>
    </row>
    <row r="184" ht="14.25" customHeight="1">
      <c r="C184" s="23"/>
      <c r="K184" s="24"/>
    </row>
    <row r="185" ht="14.25" customHeight="1">
      <c r="C185" s="23"/>
      <c r="K185" s="24"/>
    </row>
    <row r="186" ht="14.25" customHeight="1">
      <c r="C186" s="23"/>
      <c r="K186" s="24"/>
    </row>
    <row r="187" ht="14.25" customHeight="1">
      <c r="C187" s="23"/>
      <c r="K187" s="24"/>
    </row>
    <row r="188" ht="14.25" customHeight="1">
      <c r="C188" s="23"/>
      <c r="K188" s="24"/>
    </row>
    <row r="189" ht="14.25" customHeight="1">
      <c r="C189" s="23"/>
      <c r="K189" s="24"/>
    </row>
    <row r="190" ht="14.25" customHeight="1">
      <c r="C190" s="23"/>
      <c r="K190" s="24"/>
    </row>
    <row r="191" ht="14.25" customHeight="1">
      <c r="C191" s="23"/>
      <c r="K191" s="24"/>
    </row>
    <row r="192" ht="14.25" customHeight="1">
      <c r="C192" s="23"/>
      <c r="K192" s="24"/>
    </row>
    <row r="193" ht="14.25" customHeight="1">
      <c r="C193" s="23"/>
      <c r="K193" s="24"/>
    </row>
    <row r="194" ht="14.25" customHeight="1">
      <c r="C194" s="23"/>
      <c r="K194" s="24"/>
    </row>
    <row r="195" ht="14.25" customHeight="1">
      <c r="C195" s="23"/>
      <c r="K195" s="24"/>
    </row>
    <row r="196" ht="14.25" customHeight="1">
      <c r="C196" s="23"/>
      <c r="K196" s="24"/>
    </row>
    <row r="197" ht="14.25" customHeight="1">
      <c r="C197" s="23"/>
      <c r="K197" s="24"/>
    </row>
    <row r="198" ht="14.25" customHeight="1">
      <c r="C198" s="23"/>
      <c r="K198" s="24"/>
    </row>
    <row r="199" ht="14.25" customHeight="1">
      <c r="C199" s="23"/>
      <c r="K199" s="24"/>
    </row>
    <row r="200" ht="14.25" customHeight="1">
      <c r="C200" s="23"/>
      <c r="K200" s="24"/>
    </row>
    <row r="201" ht="14.25" customHeight="1">
      <c r="C201" s="23"/>
      <c r="K201" s="24"/>
    </row>
    <row r="202" ht="14.25" customHeight="1">
      <c r="C202" s="23"/>
      <c r="K202" s="24"/>
    </row>
    <row r="203" ht="14.25" customHeight="1">
      <c r="C203" s="23"/>
      <c r="K203" s="24"/>
    </row>
    <row r="204" ht="14.25" customHeight="1">
      <c r="C204" s="23"/>
      <c r="K204" s="24"/>
    </row>
    <row r="205" ht="14.25" customHeight="1">
      <c r="C205" s="23"/>
      <c r="K205" s="24"/>
    </row>
    <row r="206" ht="14.25" customHeight="1">
      <c r="C206" s="23"/>
      <c r="K206" s="24"/>
    </row>
    <row r="207" ht="14.25" customHeight="1">
      <c r="C207" s="23"/>
      <c r="K207" s="24"/>
    </row>
    <row r="208" ht="14.25" customHeight="1">
      <c r="C208" s="23"/>
      <c r="K208" s="24"/>
    </row>
    <row r="209" ht="14.25" customHeight="1">
      <c r="C209" s="23"/>
      <c r="K209" s="24"/>
    </row>
    <row r="210" ht="14.25" customHeight="1">
      <c r="C210" s="23"/>
      <c r="K210" s="24"/>
    </row>
    <row r="211" ht="14.25" customHeight="1">
      <c r="C211" s="23"/>
      <c r="K211" s="24"/>
    </row>
    <row r="212" ht="14.25" customHeight="1">
      <c r="C212" s="23"/>
      <c r="K212" s="24"/>
    </row>
    <row r="213" ht="14.25" customHeight="1">
      <c r="C213" s="23"/>
      <c r="K213" s="24"/>
    </row>
    <row r="214" ht="14.25" customHeight="1">
      <c r="C214" s="23"/>
      <c r="K214" s="24"/>
    </row>
    <row r="215" ht="14.25" customHeight="1">
      <c r="C215" s="23"/>
      <c r="K215" s="24"/>
    </row>
    <row r="216" ht="14.25" customHeight="1">
      <c r="C216" s="23"/>
      <c r="K216" s="24"/>
    </row>
    <row r="217" ht="14.25" customHeight="1">
      <c r="C217" s="23"/>
      <c r="K217" s="24"/>
    </row>
    <row r="218" ht="14.25" customHeight="1">
      <c r="C218" s="5"/>
      <c r="D218" s="6"/>
      <c r="E218" s="6"/>
      <c r="F218" s="6"/>
      <c r="G218" s="6"/>
      <c r="H218" s="6"/>
      <c r="I218" s="6"/>
      <c r="J218" s="6"/>
      <c r="K218" s="7"/>
    </row>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42">
    <mergeCell ref="C42:F42"/>
    <mergeCell ref="C43:F43"/>
    <mergeCell ref="C44:F44"/>
    <mergeCell ref="C45:F45"/>
    <mergeCell ref="C46:F46"/>
    <mergeCell ref="C47:F50"/>
    <mergeCell ref="C51:F51"/>
    <mergeCell ref="C70:F70"/>
    <mergeCell ref="C71:F80"/>
    <mergeCell ref="C81:F81"/>
    <mergeCell ref="C82:F85"/>
    <mergeCell ref="C86:F86"/>
    <mergeCell ref="C52:F59"/>
    <mergeCell ref="C60:F60"/>
    <mergeCell ref="C61:F61"/>
    <mergeCell ref="C62:F62"/>
    <mergeCell ref="C63:F63"/>
    <mergeCell ref="C64:F64"/>
    <mergeCell ref="C65:F69"/>
    <mergeCell ref="C2:H3"/>
    <mergeCell ref="I2:K3"/>
    <mergeCell ref="D4:G4"/>
    <mergeCell ref="I4:K4"/>
    <mergeCell ref="D5:G5"/>
    <mergeCell ref="I5:K5"/>
    <mergeCell ref="I6:K6"/>
    <mergeCell ref="D6:G6"/>
    <mergeCell ref="D7:G7"/>
    <mergeCell ref="I7:K7"/>
    <mergeCell ref="C8:G8"/>
    <mergeCell ref="H8:K8"/>
    <mergeCell ref="C9:C10"/>
    <mergeCell ref="D9:K10"/>
    <mergeCell ref="C11:K11"/>
    <mergeCell ref="C12:K12"/>
    <mergeCell ref="C13:K17"/>
    <mergeCell ref="C18:K18"/>
    <mergeCell ref="C19:K21"/>
    <mergeCell ref="C22:I22"/>
    <mergeCell ref="J22:K22"/>
    <mergeCell ref="C23:I23"/>
    <mergeCell ref="J23:K23"/>
    <mergeCell ref="C24:K24"/>
    <mergeCell ref="C25:H25"/>
    <mergeCell ref="J25:K25"/>
    <mergeCell ref="C26:H26"/>
    <mergeCell ref="J26:K26"/>
    <mergeCell ref="C27:H27"/>
    <mergeCell ref="I27:K27"/>
    <mergeCell ref="C28:H28"/>
    <mergeCell ref="I28:K28"/>
    <mergeCell ref="C29:H29"/>
    <mergeCell ref="I29:K29"/>
    <mergeCell ref="C30:K30"/>
    <mergeCell ref="C31:K34"/>
    <mergeCell ref="C35:K35"/>
    <mergeCell ref="C36:K39"/>
    <mergeCell ref="C40:K40"/>
    <mergeCell ref="C41:F41"/>
    <mergeCell ref="G41:K41"/>
    <mergeCell ref="G42:K42"/>
    <mergeCell ref="G43:K43"/>
    <mergeCell ref="G44:K44"/>
    <mergeCell ref="G45:K45"/>
    <mergeCell ref="G46:K46"/>
    <mergeCell ref="G47:K50"/>
    <mergeCell ref="G51:K51"/>
    <mergeCell ref="G52:K59"/>
    <mergeCell ref="I82:K82"/>
    <mergeCell ref="I83:K83"/>
    <mergeCell ref="I84:K84"/>
    <mergeCell ref="I85:K85"/>
    <mergeCell ref="G86:K86"/>
    <mergeCell ref="C87:K87"/>
    <mergeCell ref="H88:K88"/>
    <mergeCell ref="C88:G88"/>
    <mergeCell ref="C89:G89"/>
    <mergeCell ref="H89:K89"/>
    <mergeCell ref="C90:G90"/>
    <mergeCell ref="H90:K90"/>
    <mergeCell ref="C91:K91"/>
    <mergeCell ref="G92:K92"/>
    <mergeCell ref="C103:H103"/>
    <mergeCell ref="C104:H104"/>
    <mergeCell ref="I104:K104"/>
    <mergeCell ref="C105:K105"/>
    <mergeCell ref="C106:K138"/>
    <mergeCell ref="C139:K139"/>
    <mergeCell ref="C140:K218"/>
    <mergeCell ref="C99:I99"/>
    <mergeCell ref="C100:K100"/>
    <mergeCell ref="C101:H101"/>
    <mergeCell ref="I101:K101"/>
    <mergeCell ref="C102:H102"/>
    <mergeCell ref="I102:K102"/>
    <mergeCell ref="I103:K103"/>
    <mergeCell ref="G60:K60"/>
    <mergeCell ref="G61:K61"/>
    <mergeCell ref="G62:K62"/>
    <mergeCell ref="G63:K63"/>
    <mergeCell ref="G64:K64"/>
    <mergeCell ref="G65:K69"/>
    <mergeCell ref="G70:K70"/>
    <mergeCell ref="G71:H71"/>
    <mergeCell ref="I71:K71"/>
    <mergeCell ref="G72:H72"/>
    <mergeCell ref="I72:K72"/>
    <mergeCell ref="G73:H73"/>
    <mergeCell ref="I73:K73"/>
    <mergeCell ref="I74:K74"/>
    <mergeCell ref="G82:H82"/>
    <mergeCell ref="G83:H83"/>
    <mergeCell ref="G84:H84"/>
    <mergeCell ref="G85:H85"/>
    <mergeCell ref="G74:H74"/>
    <mergeCell ref="G75:H75"/>
    <mergeCell ref="G76:H76"/>
    <mergeCell ref="G77:H77"/>
    <mergeCell ref="G78:H78"/>
    <mergeCell ref="G79:H79"/>
    <mergeCell ref="G80:H80"/>
    <mergeCell ref="I75:K75"/>
    <mergeCell ref="I76:K76"/>
    <mergeCell ref="I77:K77"/>
    <mergeCell ref="I78:K78"/>
    <mergeCell ref="I79:K79"/>
    <mergeCell ref="I80:K80"/>
    <mergeCell ref="G81:K81"/>
    <mergeCell ref="G93:K93"/>
    <mergeCell ref="G94:K94"/>
    <mergeCell ref="G95:K95"/>
    <mergeCell ref="G96:K96"/>
    <mergeCell ref="G97:K97"/>
    <mergeCell ref="J98:K98"/>
    <mergeCell ref="J99:K99"/>
    <mergeCell ref="C92:F92"/>
    <mergeCell ref="C93:F93"/>
    <mergeCell ref="C94:F94"/>
    <mergeCell ref="C95:F95"/>
    <mergeCell ref="C96:F96"/>
    <mergeCell ref="C97:F97"/>
    <mergeCell ref="C98:I98"/>
  </mergeCells>
  <dataValidations>
    <dataValidation type="list" allowBlank="1" showErrorMessage="1" sqref="G45">
      <formula1>DATOS!$B$3:$B$5</formula1>
    </dataValidation>
    <dataValidation type="list" allowBlank="1" showErrorMessage="1" sqref="H8">
      <formula1>DATOS!$B$10:$B$14</formula1>
    </dataValidation>
  </dataValidation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9.38"/>
  </cols>
  <sheetData>
    <row r="1" ht="14.25" customHeight="1"/>
    <row r="2" ht="14.25" customHeight="1"/>
    <row r="3" ht="14.25" customHeight="1">
      <c r="B3" s="8" t="s">
        <v>123</v>
      </c>
    </row>
    <row r="4" ht="14.25" customHeight="1">
      <c r="B4" s="8" t="s">
        <v>124</v>
      </c>
    </row>
    <row r="5" ht="14.25" customHeight="1">
      <c r="B5" s="8" t="s">
        <v>125</v>
      </c>
    </row>
    <row r="6" ht="14.25" customHeight="1"/>
    <row r="7" ht="14.25" customHeight="1"/>
    <row r="8" ht="14.25" customHeight="1"/>
    <row r="9" ht="14.25" customHeight="1"/>
    <row r="10" ht="14.25" customHeight="1">
      <c r="B10" s="8" t="s">
        <v>126</v>
      </c>
    </row>
    <row r="11" ht="14.25" customHeight="1">
      <c r="B11" s="8" t="s">
        <v>127</v>
      </c>
    </row>
    <row r="12" ht="14.25" customHeight="1">
      <c r="B12" s="8" t="s">
        <v>16</v>
      </c>
    </row>
    <row r="13" ht="14.25" customHeight="1">
      <c r="B13" s="8" t="s">
        <v>128</v>
      </c>
    </row>
    <row r="14" ht="14.25" customHeight="1">
      <c r="B14" s="8" t="s">
        <v>129</v>
      </c>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38"/>
    <col customWidth="1" min="2" max="2" width="15.5"/>
    <col customWidth="1" min="3" max="3" width="25.25"/>
    <col customWidth="1" min="4" max="6" width="17.25"/>
    <col customWidth="1" min="7" max="7" width="24.88"/>
    <col customWidth="1" min="8" max="8" width="25.38"/>
    <col customWidth="1" min="9" max="9" width="9.38"/>
    <col customWidth="1" min="10" max="10" width="32.13"/>
    <col customWidth="1" min="11" max="26" width="9.38"/>
  </cols>
  <sheetData>
    <row r="1" ht="14.25" customHeight="1"/>
    <row r="2" ht="14.25" customHeight="1"/>
    <row r="3" ht="14.25" customHeight="1"/>
    <row r="4" ht="14.25" customHeight="1"/>
    <row r="5" ht="14.25" customHeight="1"/>
    <row r="6" ht="14.25" customHeight="1"/>
    <row r="7" ht="28.5" customHeight="1">
      <c r="C7" s="43" t="s">
        <v>130</v>
      </c>
      <c r="D7" s="24"/>
      <c r="E7" s="44" t="s">
        <v>131</v>
      </c>
      <c r="F7" s="24"/>
      <c r="G7" s="45" t="s">
        <v>106</v>
      </c>
      <c r="H7" s="46" t="s">
        <v>107</v>
      </c>
      <c r="I7" s="46"/>
      <c r="J7" s="47"/>
    </row>
    <row r="8" ht="14.25" customHeight="1">
      <c r="E8" s="8" t="s">
        <v>132</v>
      </c>
      <c r="F8" s="8" t="s">
        <v>133</v>
      </c>
      <c r="G8" s="45" t="s">
        <v>134</v>
      </c>
      <c r="H8" s="46"/>
      <c r="I8" s="46"/>
      <c r="J8" s="47"/>
    </row>
    <row r="9" ht="14.25" customHeight="1">
      <c r="B9" s="8" t="s">
        <v>135</v>
      </c>
      <c r="C9" s="8" t="s">
        <v>136</v>
      </c>
      <c r="D9" s="48">
        <v>6985000.0</v>
      </c>
      <c r="E9" s="48"/>
      <c r="F9" s="48"/>
      <c r="G9" s="49">
        <f>D17/J54</f>
        <v>17.70854216</v>
      </c>
    </row>
    <row r="10" ht="14.25" customHeight="1">
      <c r="B10" s="8" t="s">
        <v>137</v>
      </c>
      <c r="D10" s="48">
        <v>1.5744588E7</v>
      </c>
      <c r="E10" s="48"/>
      <c r="F10" s="48"/>
    </row>
    <row r="11" ht="14.25" customHeight="1">
      <c r="B11" s="8" t="s">
        <v>138</v>
      </c>
      <c r="D11" s="48">
        <v>1270588.0</v>
      </c>
      <c r="E11" s="48"/>
      <c r="F11" s="48"/>
    </row>
    <row r="12" ht="14.25" customHeight="1">
      <c r="C12" s="8" t="s">
        <v>139</v>
      </c>
      <c r="D12" s="48">
        <v>3720000.0</v>
      </c>
      <c r="E12" s="48"/>
      <c r="F12" s="48"/>
    </row>
    <row r="13" ht="14.25" customHeight="1">
      <c r="B13" s="8" t="s">
        <v>140</v>
      </c>
      <c r="C13" s="8" t="s">
        <v>141</v>
      </c>
      <c r="D13" s="48">
        <v>5764710.0</v>
      </c>
      <c r="E13" s="48"/>
      <c r="F13" s="48"/>
    </row>
    <row r="14" ht="14.25" customHeight="1">
      <c r="B14" s="8" t="s">
        <v>135</v>
      </c>
      <c r="C14" s="8" t="s">
        <v>142</v>
      </c>
      <c r="D14" s="48">
        <v>9516000.0</v>
      </c>
      <c r="E14" s="48"/>
      <c r="F14" s="48"/>
    </row>
    <row r="15" ht="14.25" customHeight="1">
      <c r="B15" s="8" t="s">
        <v>143</v>
      </c>
      <c r="C15" s="8" t="s">
        <v>144</v>
      </c>
      <c r="D15" s="48">
        <v>1.2E7</v>
      </c>
      <c r="E15" s="48"/>
      <c r="F15" s="48"/>
    </row>
    <row r="16" ht="14.25" customHeight="1">
      <c r="B16" s="8" t="s">
        <v>145</v>
      </c>
      <c r="C16" s="8" t="s">
        <v>146</v>
      </c>
      <c r="D16" s="48">
        <v>3450000.0</v>
      </c>
      <c r="E16" s="48"/>
      <c r="F16" s="48"/>
    </row>
    <row r="17" ht="14.25" customHeight="1">
      <c r="D17" s="50">
        <f>SUM(D9:D16)</f>
        <v>58450886</v>
      </c>
      <c r="E17" s="50"/>
      <c r="F17" s="50"/>
    </row>
    <row r="18" ht="14.25" customHeight="1">
      <c r="D18" s="48"/>
      <c r="E18" s="48"/>
      <c r="F18" s="48"/>
    </row>
    <row r="19" ht="14.25" customHeight="1">
      <c r="D19" s="48"/>
      <c r="E19" s="48" t="s">
        <v>147</v>
      </c>
      <c r="F19" s="48"/>
    </row>
    <row r="20" ht="14.25" customHeight="1">
      <c r="D20" s="48"/>
      <c r="E20" s="48"/>
      <c r="F20" s="48"/>
    </row>
    <row r="21" ht="14.25" customHeight="1">
      <c r="D21" s="48"/>
      <c r="E21" s="48"/>
      <c r="F21" s="48"/>
    </row>
    <row r="22" ht="14.25" customHeight="1">
      <c r="D22" s="48"/>
      <c r="E22" s="48"/>
      <c r="F22" s="48"/>
    </row>
    <row r="23" ht="14.25" customHeight="1">
      <c r="D23" s="48"/>
      <c r="E23" s="51" t="s">
        <v>148</v>
      </c>
      <c r="F23" s="52"/>
      <c r="G23" s="52"/>
      <c r="H23" s="52"/>
      <c r="I23" s="52"/>
      <c r="J23" s="52"/>
      <c r="K23" s="52"/>
      <c r="L23" s="52"/>
      <c r="M23" s="52"/>
      <c r="N23" s="52"/>
      <c r="O23" s="52"/>
      <c r="P23" s="53"/>
    </row>
    <row r="24" ht="14.25" customHeight="1">
      <c r="D24" s="48"/>
      <c r="E24" s="54" t="s">
        <v>149</v>
      </c>
      <c r="F24" s="52"/>
      <c r="G24" s="52"/>
      <c r="H24" s="52"/>
      <c r="I24" s="52"/>
      <c r="J24" s="52"/>
      <c r="K24" s="52"/>
      <c r="L24" s="52"/>
      <c r="M24" s="52"/>
      <c r="N24" s="52"/>
      <c r="O24" s="52"/>
      <c r="P24" s="52"/>
    </row>
    <row r="25" ht="14.25" customHeight="1">
      <c r="D25" s="48"/>
      <c r="E25" s="55" t="s">
        <v>150</v>
      </c>
      <c r="F25" s="56"/>
      <c r="G25" s="56"/>
      <c r="H25" s="57"/>
      <c r="I25" s="55" t="s">
        <v>151</v>
      </c>
      <c r="J25" s="56"/>
      <c r="K25" s="56"/>
      <c r="L25" s="57"/>
      <c r="M25" s="55" t="s">
        <v>152</v>
      </c>
      <c r="N25" s="56"/>
      <c r="O25" s="56"/>
      <c r="P25" s="57"/>
    </row>
    <row r="26" ht="14.25" customHeight="1">
      <c r="D26" s="48"/>
      <c r="E26" s="58" t="s">
        <v>153</v>
      </c>
      <c r="F26" s="59" t="s">
        <v>154</v>
      </c>
      <c r="G26" s="60" t="s">
        <v>155</v>
      </c>
      <c r="H26" s="61"/>
      <c r="I26" s="58" t="s">
        <v>153</v>
      </c>
      <c r="J26" s="59" t="s">
        <v>154</v>
      </c>
      <c r="K26" s="60" t="s">
        <v>155</v>
      </c>
      <c r="L26" s="61"/>
      <c r="M26" s="62" t="s">
        <v>153</v>
      </c>
      <c r="N26" s="59" t="s">
        <v>154</v>
      </c>
      <c r="O26" s="60" t="s">
        <v>155</v>
      </c>
      <c r="P26" s="61"/>
    </row>
    <row r="27" ht="14.25" customHeight="1">
      <c r="E27" s="63">
        <v>0.4583333333333333</v>
      </c>
      <c r="F27" s="64">
        <v>186.84</v>
      </c>
      <c r="G27" s="27">
        <v>9.0</v>
      </c>
      <c r="H27" s="65"/>
      <c r="I27" s="66">
        <v>0.4618055555555556</v>
      </c>
      <c r="J27" s="64">
        <v>0.0</v>
      </c>
      <c r="K27" s="27"/>
      <c r="L27" s="67"/>
      <c r="M27" s="66">
        <v>0.4756944444444444</v>
      </c>
      <c r="N27" s="68">
        <v>186.8</v>
      </c>
      <c r="O27" s="27">
        <v>9.0</v>
      </c>
      <c r="P27" s="67"/>
    </row>
    <row r="28" ht="14.25" customHeight="1">
      <c r="E28" s="63">
        <v>0.47361111111111115</v>
      </c>
      <c r="F28" s="64">
        <v>180.38</v>
      </c>
      <c r="G28" s="27">
        <v>9.0</v>
      </c>
      <c r="H28" s="65"/>
      <c r="I28" s="69">
        <v>0.003472222222222222</v>
      </c>
      <c r="J28" s="64">
        <v>252.8</v>
      </c>
      <c r="K28" s="27">
        <v>14.0</v>
      </c>
      <c r="L28" s="70"/>
      <c r="M28" s="66">
        <v>0.4895833333333333</v>
      </c>
      <c r="N28" s="68">
        <v>191.7</v>
      </c>
      <c r="O28" s="27">
        <v>9.0</v>
      </c>
      <c r="P28" s="70"/>
    </row>
    <row r="29" ht="14.25" customHeight="1">
      <c r="E29" s="63">
        <v>0.4888888888888889</v>
      </c>
      <c r="F29" s="64">
        <v>183.61</v>
      </c>
      <c r="G29" s="27">
        <v>9.0</v>
      </c>
      <c r="H29" s="61"/>
      <c r="I29" s="71"/>
      <c r="J29" s="64"/>
      <c r="K29" s="27"/>
      <c r="L29" s="70"/>
      <c r="M29" s="66">
        <v>0.5034722222222222</v>
      </c>
      <c r="N29" s="68">
        <v>189.25</v>
      </c>
      <c r="O29" s="27">
        <v>9.0</v>
      </c>
      <c r="P29" s="70"/>
    </row>
    <row r="30" ht="14.25" customHeight="1">
      <c r="E30" s="72"/>
      <c r="F30" s="64"/>
      <c r="G30" s="27"/>
      <c r="H30" s="61"/>
      <c r="I30" s="73"/>
      <c r="J30" s="64"/>
      <c r="K30" s="27"/>
      <c r="L30" s="70"/>
      <c r="M30" s="74"/>
      <c r="N30" s="68"/>
      <c r="O30" s="27"/>
      <c r="P30" s="70"/>
    </row>
    <row r="31" ht="14.25" customHeight="1">
      <c r="E31" s="75"/>
      <c r="F31" s="64"/>
      <c r="G31" s="27"/>
      <c r="H31" s="61"/>
      <c r="I31" s="76"/>
      <c r="J31" s="64"/>
      <c r="K31" s="27"/>
      <c r="L31" s="70"/>
      <c r="M31" s="77"/>
      <c r="N31" s="64"/>
      <c r="O31" s="27"/>
      <c r="P31" s="70"/>
    </row>
    <row r="32" ht="14.25" customHeight="1">
      <c r="E32" s="72"/>
      <c r="F32" s="64"/>
      <c r="G32" s="27"/>
      <c r="H32" s="61"/>
      <c r="I32" s="76"/>
      <c r="J32" s="64"/>
      <c r="K32" s="27"/>
      <c r="L32" s="70"/>
      <c r="M32" s="76"/>
      <c r="N32" s="64"/>
      <c r="O32" s="27"/>
      <c r="P32" s="70"/>
    </row>
    <row r="33" ht="14.25" customHeight="1">
      <c r="E33" s="78"/>
      <c r="F33" s="64"/>
      <c r="G33" s="27"/>
      <c r="H33" s="61"/>
      <c r="I33" s="79"/>
      <c r="J33" s="64"/>
      <c r="K33" s="27"/>
      <c r="L33" s="70"/>
      <c r="M33" s="79"/>
      <c r="N33" s="64"/>
      <c r="O33" s="27"/>
      <c r="P33" s="70"/>
    </row>
    <row r="34" ht="14.25" customHeight="1">
      <c r="E34" s="75"/>
      <c r="F34" s="64"/>
      <c r="G34" s="27"/>
      <c r="H34" s="61"/>
      <c r="I34" s="76"/>
      <c r="J34" s="64"/>
      <c r="K34" s="27"/>
      <c r="L34" s="70"/>
      <c r="M34" s="76"/>
      <c r="N34" s="64"/>
      <c r="O34" s="27"/>
      <c r="P34" s="70"/>
    </row>
    <row r="35" ht="14.25" customHeight="1">
      <c r="E35" s="75"/>
      <c r="F35" s="64"/>
      <c r="G35" s="27"/>
      <c r="H35" s="61"/>
      <c r="I35" s="76"/>
      <c r="J35" s="80"/>
      <c r="K35" s="27"/>
      <c r="L35" s="70"/>
      <c r="M35" s="76"/>
      <c r="N35" s="80"/>
      <c r="O35" s="27"/>
      <c r="P35" s="70"/>
    </row>
    <row r="36" ht="14.25" customHeight="1">
      <c r="E36" s="72"/>
      <c r="F36" s="64">
        <f t="shared" ref="F36:G36" si="1">SUM(F27:F35)</f>
        <v>550.83</v>
      </c>
      <c r="G36" s="27">
        <f t="shared" si="1"/>
        <v>27</v>
      </c>
      <c r="H36" s="61"/>
      <c r="I36" s="81"/>
      <c r="J36" s="64">
        <f t="shared" ref="J36:K36" si="2">SUM(J27:J35)</f>
        <v>252.8</v>
      </c>
      <c r="K36" s="27">
        <f t="shared" si="2"/>
        <v>14</v>
      </c>
      <c r="L36" s="70"/>
      <c r="M36" s="81"/>
      <c r="N36" s="64">
        <f t="shared" ref="N36:O36" si="3">SUM(N27:N35)</f>
        <v>567.75</v>
      </c>
      <c r="O36" s="27">
        <f t="shared" si="3"/>
        <v>27</v>
      </c>
      <c r="P36" s="70"/>
    </row>
    <row r="37" ht="14.25" customHeight="1">
      <c r="E37" s="82" t="s">
        <v>156</v>
      </c>
      <c r="F37" s="83"/>
      <c r="G37" s="84">
        <f>G36*2.1</f>
        <v>56.7</v>
      </c>
      <c r="H37" s="85"/>
      <c r="I37" s="82" t="s">
        <v>157</v>
      </c>
      <c r="J37" s="83"/>
      <c r="K37" s="86">
        <f>2.1*K36</f>
        <v>29.4</v>
      </c>
      <c r="L37" s="70"/>
      <c r="M37" s="82" t="s">
        <v>157</v>
      </c>
      <c r="N37" s="83"/>
      <c r="O37" s="86">
        <f>O36*2.1</f>
        <v>56.7</v>
      </c>
      <c r="P37" s="70"/>
    </row>
    <row r="38" ht="14.25" customHeight="1">
      <c r="E38" s="87" t="s">
        <v>158</v>
      </c>
      <c r="F38" s="12"/>
      <c r="G38" s="88">
        <f>F36-G37</f>
        <v>494.13</v>
      </c>
      <c r="H38" s="11"/>
      <c r="I38" s="26" t="s">
        <v>159</v>
      </c>
      <c r="J38" s="12"/>
      <c r="K38" s="88">
        <f>J36-K37</f>
        <v>223.4</v>
      </c>
      <c r="L38" s="89"/>
      <c r="M38" s="26" t="s">
        <v>159</v>
      </c>
      <c r="N38" s="12"/>
      <c r="O38" s="88">
        <f>N36-O37</f>
        <v>511.05</v>
      </c>
      <c r="P38" s="89"/>
    </row>
    <row r="39" ht="14.25" customHeight="1">
      <c r="E39" s="90" t="s">
        <v>160</v>
      </c>
      <c r="F39" s="90">
        <v>66.0</v>
      </c>
      <c r="G39" s="91"/>
      <c r="H39" s="91"/>
      <c r="I39" s="92" t="s">
        <v>160</v>
      </c>
      <c r="J39" s="92">
        <v>60.0</v>
      </c>
      <c r="K39" s="93"/>
      <c r="L39" s="94"/>
      <c r="M39" s="95" t="s">
        <v>160</v>
      </c>
      <c r="N39" s="95">
        <v>58.0</v>
      </c>
      <c r="O39" s="93"/>
      <c r="P39" s="94"/>
    </row>
    <row r="40" ht="14.25" customHeight="1">
      <c r="E40" s="26" t="s">
        <v>161</v>
      </c>
      <c r="F40" s="12"/>
      <c r="G40" s="88">
        <f>60*G38/F39</f>
        <v>449.2090909</v>
      </c>
      <c r="H40" s="12"/>
      <c r="I40" s="26" t="s">
        <v>161</v>
      </c>
      <c r="J40" s="12"/>
      <c r="K40" s="88">
        <v>242.1</v>
      </c>
      <c r="L40" s="12"/>
      <c r="M40" s="95" t="s">
        <v>161</v>
      </c>
      <c r="N40" s="11"/>
      <c r="O40" s="88">
        <f>60*O38/N39</f>
        <v>528.6724138</v>
      </c>
      <c r="P40" s="12"/>
    </row>
    <row r="41" ht="14.25" customHeight="1">
      <c r="E41" s="96" t="s">
        <v>162</v>
      </c>
      <c r="F41" s="6"/>
      <c r="G41" s="65"/>
      <c r="H41" s="61"/>
      <c r="I41" s="96" t="s">
        <v>163</v>
      </c>
      <c r="J41" s="6"/>
      <c r="K41" s="65"/>
      <c r="L41" s="61"/>
      <c r="M41" s="97" t="s">
        <v>162</v>
      </c>
      <c r="N41" s="11"/>
      <c r="O41" s="65"/>
      <c r="P41" s="61"/>
    </row>
    <row r="42" ht="14.25" customHeight="1">
      <c r="E42" s="98" t="s">
        <v>164</v>
      </c>
      <c r="F42" s="12"/>
      <c r="G42" s="99">
        <f>24*G40</f>
        <v>10781.01818</v>
      </c>
      <c r="H42" s="100"/>
      <c r="I42" s="101" t="s">
        <v>165</v>
      </c>
      <c r="J42" s="12"/>
      <c r="K42" s="102">
        <f>K38*24</f>
        <v>5361.6</v>
      </c>
      <c r="L42" s="89"/>
      <c r="M42" s="101" t="s">
        <v>165</v>
      </c>
      <c r="N42" s="12"/>
      <c r="O42" s="99">
        <f>O40*24</f>
        <v>12688.13793</v>
      </c>
      <c r="P42" s="89"/>
    </row>
    <row r="43" ht="14.25" customHeight="1">
      <c r="E43" s="103"/>
      <c r="F43" s="104"/>
      <c r="G43" s="104"/>
      <c r="H43" s="105"/>
      <c r="I43" s="106"/>
      <c r="J43" s="107"/>
      <c r="K43" s="107"/>
      <c r="L43" s="108"/>
      <c r="M43" s="103"/>
      <c r="N43" s="104"/>
      <c r="O43" s="104"/>
      <c r="P43" s="105"/>
    </row>
    <row r="44" ht="14.25" customHeight="1">
      <c r="E44" s="109" t="s">
        <v>166</v>
      </c>
      <c r="G44" s="110">
        <f>G42+K42+O42</f>
        <v>28830.75611</v>
      </c>
      <c r="H44" s="111"/>
      <c r="I44" s="111"/>
      <c r="J44" s="111"/>
      <c r="K44" s="111"/>
      <c r="L44" s="112"/>
    </row>
    <row r="45" ht="14.25" customHeight="1">
      <c r="E45" s="113" t="s">
        <v>167</v>
      </c>
      <c r="F45" s="11"/>
      <c r="G45" s="11"/>
      <c r="H45" s="11"/>
      <c r="I45" s="11"/>
      <c r="J45" s="11"/>
      <c r="K45" s="11"/>
      <c r="L45" s="11"/>
      <c r="M45" s="11"/>
      <c r="N45" s="11"/>
      <c r="O45" s="11"/>
      <c r="P45" s="12"/>
    </row>
    <row r="46" ht="14.25" customHeight="1"/>
    <row r="47" ht="14.25" customHeight="1"/>
    <row r="48" ht="14.25" customHeight="1">
      <c r="E48" s="8" t="s">
        <v>168</v>
      </c>
      <c r="G48" s="114">
        <v>10981.0</v>
      </c>
      <c r="K48" s="115">
        <v>5761.0</v>
      </c>
      <c r="O48" s="115">
        <v>12700.0</v>
      </c>
    </row>
    <row r="49" ht="14.25" customHeight="1">
      <c r="I49" s="93">
        <f>G48+K48+O48</f>
        <v>29442</v>
      </c>
    </row>
    <row r="50" ht="14.25" customHeight="1">
      <c r="E50" s="116" t="s">
        <v>169</v>
      </c>
      <c r="J50" s="49">
        <f>(I49-G44)*30</f>
        <v>18337.31661</v>
      </c>
    </row>
    <row r="51" ht="14.25" customHeight="1"/>
    <row r="52" ht="14.25" customHeight="1">
      <c r="E52" s="8" t="s">
        <v>170</v>
      </c>
      <c r="F52" s="48">
        <v>180.0</v>
      </c>
    </row>
    <row r="53" ht="14.25" customHeight="1"/>
    <row r="54" ht="14.25" customHeight="1">
      <c r="E54" s="116" t="s">
        <v>171</v>
      </c>
      <c r="J54" s="117">
        <f>F52*J50</f>
        <v>3300716.991</v>
      </c>
    </row>
    <row r="55" ht="14.25" customHeight="1"/>
    <row r="56" ht="14.25" customHeight="1">
      <c r="E56" s="8" t="s">
        <v>172</v>
      </c>
      <c r="J56" s="48">
        <f>J54*12</f>
        <v>39608603.89</v>
      </c>
    </row>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7">
    <mergeCell ref="C7:D7"/>
    <mergeCell ref="E7:F7"/>
    <mergeCell ref="E23:P23"/>
    <mergeCell ref="E24:P24"/>
    <mergeCell ref="E25:H25"/>
    <mergeCell ref="I25:L25"/>
    <mergeCell ref="M25:P25"/>
    <mergeCell ref="L27:L37"/>
    <mergeCell ref="P27:P37"/>
    <mergeCell ref="G38:H38"/>
    <mergeCell ref="I38:J38"/>
    <mergeCell ref="K38:L38"/>
    <mergeCell ref="M38:N38"/>
    <mergeCell ref="O38:P38"/>
    <mergeCell ref="I40:J40"/>
    <mergeCell ref="I41:J41"/>
    <mergeCell ref="I42:J42"/>
    <mergeCell ref="K42:L42"/>
    <mergeCell ref="M42:N42"/>
    <mergeCell ref="O42:P42"/>
    <mergeCell ref="I43:L43"/>
    <mergeCell ref="E38:F38"/>
    <mergeCell ref="E40:F40"/>
    <mergeCell ref="G40:H40"/>
    <mergeCell ref="K40:L40"/>
    <mergeCell ref="M40:N40"/>
    <mergeCell ref="O40:P40"/>
    <mergeCell ref="M41:N41"/>
    <mergeCell ref="K48:L48"/>
    <mergeCell ref="I49:J49"/>
    <mergeCell ref="E41:F41"/>
    <mergeCell ref="E42:F42"/>
    <mergeCell ref="G42:H42"/>
    <mergeCell ref="E44:F44"/>
    <mergeCell ref="G44:L44"/>
    <mergeCell ref="E45:P45"/>
    <mergeCell ref="O48:P48"/>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9.38"/>
    <col customWidth="1" min="4" max="4" width="17.5"/>
    <col customWidth="1" min="5" max="5" width="16.75"/>
    <col customWidth="1" min="6" max="6" width="16.5"/>
    <col customWidth="1" min="7" max="7" width="16.75"/>
    <col customWidth="1" min="8" max="8" width="16.38"/>
    <col customWidth="1" min="9" max="9" width="15.38"/>
    <col customWidth="1" min="10" max="10" width="16.25"/>
    <col customWidth="1" min="11" max="11" width="12.13"/>
    <col customWidth="1" min="12" max="12" width="13.13"/>
    <col customWidth="1" min="13" max="13" width="12.88"/>
    <col customWidth="1" min="14" max="26" width="9.38"/>
  </cols>
  <sheetData>
    <row r="1" ht="14.25" customHeight="1"/>
    <row r="2" ht="14.25" customHeight="1"/>
    <row r="3" ht="14.25" customHeight="1">
      <c r="D3" s="8" t="s">
        <v>173</v>
      </c>
      <c r="M3" s="8" t="s">
        <v>131</v>
      </c>
    </row>
    <row r="4" ht="14.25" customHeight="1">
      <c r="D4" s="8" t="s">
        <v>174</v>
      </c>
      <c r="E4" s="8" t="s">
        <v>175</v>
      </c>
      <c r="F4" s="8" t="s">
        <v>176</v>
      </c>
      <c r="G4" s="8" t="s">
        <v>177</v>
      </c>
      <c r="H4" s="8" t="s">
        <v>178</v>
      </c>
      <c r="I4" s="8" t="s">
        <v>179</v>
      </c>
    </row>
    <row r="5" ht="14.25" customHeight="1">
      <c r="C5" s="8" t="s">
        <v>180</v>
      </c>
      <c r="L5" s="8" t="s">
        <v>180</v>
      </c>
    </row>
    <row r="6" ht="14.25" customHeight="1">
      <c r="B6" s="118" t="s">
        <v>181</v>
      </c>
      <c r="C6" s="119" t="s">
        <v>182</v>
      </c>
      <c r="D6" s="8">
        <v>0.0</v>
      </c>
      <c r="E6" s="48"/>
      <c r="F6" s="48">
        <v>0.0</v>
      </c>
      <c r="G6" s="48"/>
      <c r="H6" s="48"/>
      <c r="I6" s="48"/>
      <c r="K6" s="118" t="s">
        <v>181</v>
      </c>
      <c r="L6" s="119" t="s">
        <v>182</v>
      </c>
      <c r="M6" s="8">
        <v>739927.0</v>
      </c>
    </row>
    <row r="7" ht="14.25" customHeight="1">
      <c r="B7" s="120"/>
      <c r="C7" s="119" t="s">
        <v>183</v>
      </c>
      <c r="D7" s="121">
        <v>5000000.0</v>
      </c>
      <c r="E7" s="48"/>
      <c r="F7" s="48">
        <v>0.0</v>
      </c>
      <c r="G7" s="48">
        <v>2271500.0</v>
      </c>
      <c r="H7" s="48"/>
      <c r="I7" s="48"/>
      <c r="K7" s="120"/>
      <c r="L7" s="119" t="s">
        <v>183</v>
      </c>
      <c r="M7" s="8">
        <v>664210.0</v>
      </c>
    </row>
    <row r="8" ht="14.25" customHeight="1">
      <c r="B8" s="120"/>
      <c r="C8" s="119" t="s">
        <v>184</v>
      </c>
      <c r="D8" s="48">
        <v>2.475E7</v>
      </c>
      <c r="E8" s="48"/>
      <c r="F8" s="48">
        <v>0.0</v>
      </c>
      <c r="G8" s="48">
        <v>2800000.0</v>
      </c>
      <c r="H8" s="48"/>
      <c r="I8" s="48"/>
      <c r="K8" s="120"/>
      <c r="L8" s="119" t="s">
        <v>184</v>
      </c>
      <c r="M8" s="8">
        <v>817675.0</v>
      </c>
    </row>
    <row r="9" ht="14.25" customHeight="1">
      <c r="B9" s="120"/>
      <c r="C9" s="119" t="s">
        <v>185</v>
      </c>
      <c r="D9" s="48">
        <v>2.075E7</v>
      </c>
      <c r="E9" s="48"/>
      <c r="F9" s="48"/>
      <c r="G9" s="48">
        <v>2025000.0</v>
      </c>
      <c r="H9" s="48"/>
      <c r="I9" s="48">
        <v>1350000.0</v>
      </c>
      <c r="K9" s="120"/>
      <c r="L9" s="119" t="s">
        <v>185</v>
      </c>
      <c r="M9" s="8">
        <v>857695.0</v>
      </c>
    </row>
    <row r="10" ht="14.25" customHeight="1">
      <c r="B10" s="120"/>
      <c r="C10" s="119" t="s">
        <v>186</v>
      </c>
      <c r="D10" s="48">
        <v>2.5E7</v>
      </c>
      <c r="E10" s="48"/>
      <c r="F10" s="48"/>
      <c r="G10" s="48">
        <v>4350000.0</v>
      </c>
      <c r="H10" s="48">
        <v>960000.0</v>
      </c>
      <c r="I10" s="48"/>
      <c r="K10" s="120"/>
      <c r="L10" s="119" t="s">
        <v>186</v>
      </c>
      <c r="M10" s="8">
        <v>970998.0</v>
      </c>
    </row>
    <row r="11" ht="14.25" customHeight="1">
      <c r="B11" s="120"/>
      <c r="C11" s="119" t="s">
        <v>187</v>
      </c>
      <c r="D11" s="48">
        <v>2.7E7</v>
      </c>
      <c r="E11" s="48"/>
      <c r="F11" s="48"/>
      <c r="G11" s="48">
        <v>7800000.0</v>
      </c>
      <c r="H11" s="48">
        <v>272000.0</v>
      </c>
      <c r="I11" s="48"/>
      <c r="K11" s="120"/>
      <c r="L11" s="119" t="s">
        <v>187</v>
      </c>
      <c r="M11" s="8">
        <v>933821.0</v>
      </c>
    </row>
    <row r="12" ht="14.25" customHeight="1">
      <c r="B12" s="120"/>
      <c r="C12" s="119" t="s">
        <v>188</v>
      </c>
      <c r="D12" s="48">
        <v>2.55E7</v>
      </c>
      <c r="E12" s="48"/>
      <c r="F12" s="48"/>
      <c r="G12" s="48">
        <v>3352000.0</v>
      </c>
      <c r="H12" s="48"/>
      <c r="I12" s="48"/>
      <c r="K12" s="120"/>
      <c r="L12" s="119" t="s">
        <v>188</v>
      </c>
      <c r="M12" s="8">
        <v>957560.0</v>
      </c>
    </row>
    <row r="13" ht="14.25" customHeight="1">
      <c r="B13" s="120"/>
      <c r="C13" s="119" t="s">
        <v>189</v>
      </c>
      <c r="D13" s="48">
        <v>9000000.0</v>
      </c>
      <c r="E13" s="48"/>
      <c r="F13" s="48"/>
      <c r="G13" s="48">
        <v>2400000.0</v>
      </c>
      <c r="H13" s="48">
        <v>4870000.0</v>
      </c>
      <c r="I13" s="48"/>
      <c r="K13" s="120"/>
      <c r="L13" s="119" t="s">
        <v>189</v>
      </c>
      <c r="M13" s="8">
        <v>967245.0</v>
      </c>
    </row>
    <row r="14" ht="14.25" customHeight="1">
      <c r="B14" s="120"/>
      <c r="C14" s="119" t="s">
        <v>190</v>
      </c>
      <c r="D14" s="48">
        <v>1.55E7</v>
      </c>
      <c r="E14" s="48"/>
      <c r="F14" s="48"/>
      <c r="G14" s="48"/>
      <c r="H14" s="48"/>
      <c r="I14" s="48"/>
      <c r="K14" s="120"/>
      <c r="L14" s="119" t="s">
        <v>190</v>
      </c>
      <c r="M14" s="8">
        <v>881659.0</v>
      </c>
    </row>
    <row r="15" ht="14.25" customHeight="1">
      <c r="B15" s="120"/>
      <c r="C15" s="119" t="s">
        <v>191</v>
      </c>
      <c r="D15" s="48">
        <v>3.3E7</v>
      </c>
      <c r="E15" s="48"/>
      <c r="F15" s="48"/>
      <c r="G15" s="48">
        <v>1800000.0</v>
      </c>
      <c r="H15" s="48"/>
      <c r="I15" s="48"/>
      <c r="K15" s="120"/>
      <c r="L15" s="119" t="s">
        <v>191</v>
      </c>
      <c r="M15" s="8">
        <v>934646.0</v>
      </c>
    </row>
    <row r="16" ht="14.25" customHeight="1">
      <c r="B16" s="120"/>
      <c r="C16" s="119" t="s">
        <v>192</v>
      </c>
      <c r="D16" s="48">
        <v>3.0222E7</v>
      </c>
      <c r="E16" s="48"/>
      <c r="F16" s="48"/>
      <c r="G16" s="48">
        <v>1200000.0</v>
      </c>
      <c r="H16" s="48"/>
      <c r="I16" s="48"/>
      <c r="K16" s="120"/>
      <c r="L16" s="119" t="s">
        <v>192</v>
      </c>
      <c r="M16" s="8">
        <v>1001503.0</v>
      </c>
    </row>
    <row r="17" ht="14.25" customHeight="1">
      <c r="B17" s="19"/>
      <c r="C17" s="119" t="s">
        <v>193</v>
      </c>
      <c r="D17" s="48">
        <v>4.70594E7</v>
      </c>
      <c r="E17" s="48">
        <v>1800000.0</v>
      </c>
      <c r="F17" s="48"/>
      <c r="G17" s="48"/>
      <c r="H17" s="48"/>
      <c r="I17" s="48">
        <v>5320000.0</v>
      </c>
      <c r="K17" s="19"/>
      <c r="L17" s="119" t="s">
        <v>193</v>
      </c>
      <c r="M17" s="8">
        <v>986075.0</v>
      </c>
    </row>
    <row r="18" ht="14.25" customHeight="1">
      <c r="B18" s="122"/>
      <c r="C18" s="119"/>
      <c r="D18" s="123">
        <f t="shared" ref="D18:I18" si="1">SUM(D6:D17)</f>
        <v>262781400</v>
      </c>
      <c r="E18" s="123">
        <f t="shared" si="1"/>
        <v>1800000</v>
      </c>
      <c r="F18" s="123">
        <f t="shared" si="1"/>
        <v>0</v>
      </c>
      <c r="G18" s="123">
        <f t="shared" si="1"/>
        <v>27998500</v>
      </c>
      <c r="H18" s="123">
        <f t="shared" si="1"/>
        <v>6102000</v>
      </c>
      <c r="I18" s="123">
        <f t="shared" si="1"/>
        <v>6670000</v>
      </c>
      <c r="J18" s="124">
        <f t="shared" ref="J18:J31" si="2">SUM(D18:I18)</f>
        <v>305351900</v>
      </c>
      <c r="K18" s="122"/>
      <c r="L18" s="119"/>
      <c r="M18" s="125">
        <f>SUM(M6:M17)</f>
        <v>10713014</v>
      </c>
      <c r="O18" s="48">
        <f>J18/M18</f>
        <v>28.50289377</v>
      </c>
    </row>
    <row r="19" ht="14.25" customHeight="1">
      <c r="B19" s="126">
        <v>2020.0</v>
      </c>
      <c r="C19" s="127" t="s">
        <v>182</v>
      </c>
      <c r="D19" s="48">
        <v>5.676E7</v>
      </c>
      <c r="E19" s="48"/>
      <c r="F19" s="48"/>
      <c r="G19" s="48"/>
      <c r="H19" s="48">
        <v>1000000.0</v>
      </c>
      <c r="I19" s="48"/>
      <c r="J19" s="48">
        <f t="shared" si="2"/>
        <v>57760000</v>
      </c>
      <c r="K19" s="126">
        <v>2020.0</v>
      </c>
      <c r="L19" s="127" t="s">
        <v>182</v>
      </c>
      <c r="M19" s="8">
        <v>983042.0</v>
      </c>
    </row>
    <row r="20" ht="14.25" customHeight="1">
      <c r="B20" s="120"/>
      <c r="C20" s="127" t="s">
        <v>194</v>
      </c>
      <c r="D20" s="48">
        <v>5.7475E7</v>
      </c>
      <c r="E20" s="48"/>
      <c r="F20" s="48"/>
      <c r="G20" s="48"/>
      <c r="H20" s="48">
        <v>6600500.0</v>
      </c>
      <c r="I20" s="48"/>
      <c r="J20" s="48">
        <f t="shared" si="2"/>
        <v>64075500</v>
      </c>
      <c r="K20" s="120"/>
      <c r="L20" s="127" t="s">
        <v>194</v>
      </c>
      <c r="M20" s="8">
        <v>867170.0</v>
      </c>
    </row>
    <row r="21" ht="14.25" customHeight="1">
      <c r="B21" s="120"/>
      <c r="C21" s="127" t="s">
        <v>184</v>
      </c>
      <c r="D21" s="48">
        <v>6.38E7</v>
      </c>
      <c r="E21" s="48"/>
      <c r="F21" s="48"/>
      <c r="G21" s="48"/>
      <c r="H21" s="48">
        <v>9652960.0</v>
      </c>
      <c r="I21" s="48"/>
      <c r="J21" s="48">
        <f t="shared" si="2"/>
        <v>73452960</v>
      </c>
      <c r="K21" s="120"/>
      <c r="L21" s="127" t="s">
        <v>184</v>
      </c>
      <c r="M21" s="8">
        <v>922698.0</v>
      </c>
    </row>
    <row r="22" ht="14.25" customHeight="1">
      <c r="B22" s="120"/>
      <c r="C22" s="127" t="s">
        <v>185</v>
      </c>
      <c r="D22" s="48">
        <v>1.155E7</v>
      </c>
      <c r="E22" s="48"/>
      <c r="F22" s="48">
        <v>1.11024E7</v>
      </c>
      <c r="G22" s="48">
        <v>5040000.0</v>
      </c>
      <c r="H22" s="48">
        <v>1.7993E7</v>
      </c>
      <c r="I22" s="48"/>
      <c r="J22" s="48">
        <f t="shared" si="2"/>
        <v>45685400</v>
      </c>
      <c r="K22" s="120"/>
      <c r="L22" s="127" t="s">
        <v>185</v>
      </c>
      <c r="M22" s="8">
        <v>700486.0</v>
      </c>
    </row>
    <row r="23" ht="14.25" customHeight="1">
      <c r="B23" s="120"/>
      <c r="C23" s="127" t="s">
        <v>186</v>
      </c>
      <c r="D23" s="48">
        <v>1.272E7</v>
      </c>
      <c r="E23" s="48"/>
      <c r="F23" s="48">
        <v>1080000.0</v>
      </c>
      <c r="G23" s="48">
        <v>504000.0</v>
      </c>
      <c r="H23" s="48">
        <v>6045000.0</v>
      </c>
      <c r="I23" s="48"/>
      <c r="J23" s="48">
        <f t="shared" si="2"/>
        <v>20349000</v>
      </c>
      <c r="K23" s="120"/>
      <c r="L23" s="127" t="s">
        <v>186</v>
      </c>
      <c r="M23" s="8">
        <v>738449.0</v>
      </c>
    </row>
    <row r="24" ht="14.25" customHeight="1">
      <c r="B24" s="120"/>
      <c r="C24" s="127" t="s">
        <v>187</v>
      </c>
      <c r="D24" s="48">
        <v>0.0</v>
      </c>
      <c r="E24" s="48"/>
      <c r="F24" s="48"/>
      <c r="G24" s="48"/>
      <c r="H24" s="48"/>
      <c r="I24" s="48"/>
      <c r="J24" s="48">
        <f t="shared" si="2"/>
        <v>0</v>
      </c>
      <c r="K24" s="120"/>
      <c r="L24" s="127" t="s">
        <v>187</v>
      </c>
      <c r="M24" s="8">
        <v>558182.0</v>
      </c>
    </row>
    <row r="25" ht="14.25" customHeight="1">
      <c r="B25" s="120"/>
      <c r="C25" s="127" t="s">
        <v>188</v>
      </c>
      <c r="D25" s="48">
        <v>3500000.0</v>
      </c>
      <c r="E25" s="48"/>
      <c r="F25" s="48"/>
      <c r="G25" s="48"/>
      <c r="H25" s="48"/>
      <c r="I25" s="48"/>
      <c r="J25" s="48">
        <f t="shared" si="2"/>
        <v>3500000</v>
      </c>
      <c r="K25" s="120"/>
      <c r="L25" s="127" t="s">
        <v>188</v>
      </c>
      <c r="M25" s="8">
        <v>434730.0</v>
      </c>
    </row>
    <row r="26" ht="14.25" customHeight="1">
      <c r="B26" s="120"/>
      <c r="C26" s="127" t="s">
        <v>189</v>
      </c>
      <c r="D26" s="48">
        <v>6000000.0</v>
      </c>
      <c r="E26" s="48"/>
      <c r="F26" s="48"/>
      <c r="G26" s="48"/>
      <c r="H26" s="48"/>
      <c r="I26" s="48"/>
      <c r="J26" s="48">
        <f t="shared" si="2"/>
        <v>6000000</v>
      </c>
      <c r="K26" s="120"/>
      <c r="L26" s="127" t="s">
        <v>189</v>
      </c>
      <c r="M26" s="8">
        <v>657859.0</v>
      </c>
    </row>
    <row r="27" ht="14.25" customHeight="1">
      <c r="B27" s="120"/>
      <c r="C27" s="127" t="s">
        <v>190</v>
      </c>
      <c r="D27" s="48">
        <v>2.65E7</v>
      </c>
      <c r="E27" s="48"/>
      <c r="F27" s="48"/>
      <c r="G27" s="48">
        <v>1200000.0</v>
      </c>
      <c r="H27" s="48"/>
      <c r="I27" s="48"/>
      <c r="J27" s="48">
        <f t="shared" si="2"/>
        <v>27700000</v>
      </c>
      <c r="K27" s="120"/>
      <c r="L27" s="127" t="s">
        <v>190</v>
      </c>
      <c r="M27" s="8">
        <v>868627.0</v>
      </c>
    </row>
    <row r="28" ht="14.25" customHeight="1">
      <c r="B28" s="120"/>
      <c r="C28" s="127" t="s">
        <v>191</v>
      </c>
      <c r="D28" s="48">
        <v>4.4E7</v>
      </c>
      <c r="E28" s="48"/>
      <c r="F28" s="48"/>
      <c r="G28" s="48">
        <v>1720000.0</v>
      </c>
      <c r="H28" s="48"/>
      <c r="I28" s="48"/>
      <c r="J28" s="48">
        <f t="shared" si="2"/>
        <v>45720000</v>
      </c>
      <c r="K28" s="120"/>
      <c r="L28" s="127" t="s">
        <v>191</v>
      </c>
      <c r="M28" s="8">
        <v>930969.0</v>
      </c>
    </row>
    <row r="29" ht="14.25" customHeight="1">
      <c r="B29" s="120"/>
      <c r="C29" s="127" t="s">
        <v>192</v>
      </c>
      <c r="D29" s="48">
        <v>3.335E7</v>
      </c>
      <c r="E29" s="48"/>
      <c r="F29" s="48"/>
      <c r="G29" s="48">
        <v>1200000.0</v>
      </c>
      <c r="H29" s="48"/>
      <c r="I29" s="48"/>
      <c r="J29" s="48">
        <f t="shared" si="2"/>
        <v>34550000</v>
      </c>
      <c r="K29" s="120"/>
      <c r="L29" s="127" t="s">
        <v>192</v>
      </c>
      <c r="M29" s="8">
        <v>905476.0</v>
      </c>
    </row>
    <row r="30" ht="14.25" customHeight="1">
      <c r="B30" s="19"/>
      <c r="C30" s="127" t="s">
        <v>193</v>
      </c>
      <c r="D30" s="48">
        <v>3.1254E7</v>
      </c>
      <c r="E30" s="48"/>
      <c r="F30" s="48"/>
      <c r="G30" s="48"/>
      <c r="H30" s="48"/>
      <c r="I30" s="48"/>
      <c r="J30" s="48">
        <f t="shared" si="2"/>
        <v>31254000</v>
      </c>
      <c r="K30" s="19"/>
      <c r="L30" s="127" t="s">
        <v>193</v>
      </c>
      <c r="M30" s="8">
        <v>939504.0</v>
      </c>
    </row>
    <row r="31" ht="14.25" customHeight="1">
      <c r="D31" s="48">
        <f>SUM(D19:D30)</f>
        <v>346909000</v>
      </c>
      <c r="E31" s="48">
        <v>0.0</v>
      </c>
      <c r="F31" s="48">
        <f t="shared" ref="F31:H31" si="3">SUM(F19:F30)</f>
        <v>12182400</v>
      </c>
      <c r="G31" s="48">
        <f t="shared" si="3"/>
        <v>9664000</v>
      </c>
      <c r="H31" s="48">
        <f t="shared" si="3"/>
        <v>41291460</v>
      </c>
      <c r="I31" s="48">
        <v>0.0</v>
      </c>
      <c r="J31" s="124">
        <f t="shared" si="2"/>
        <v>410046860</v>
      </c>
      <c r="M31" s="125">
        <f>SUM(M19:M30)</f>
        <v>9507192</v>
      </c>
      <c r="O31" s="48">
        <f>J31/M31</f>
        <v>43.13017556</v>
      </c>
    </row>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
    <mergeCell ref="B6:B17"/>
    <mergeCell ref="K6:K17"/>
    <mergeCell ref="B19:B30"/>
    <mergeCell ref="K19:K30"/>
  </mergeCells>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4" width="9.38"/>
    <col customWidth="1" min="5" max="5" width="6.88"/>
    <col customWidth="1" min="6" max="6" width="6.75"/>
    <col customWidth="1" min="7" max="7" width="6.88"/>
    <col customWidth="1" min="8" max="8" width="9.88"/>
    <col customWidth="1" min="9" max="9" width="10.13"/>
    <col customWidth="1" min="10" max="10" width="7.0"/>
    <col customWidth="1" min="11" max="11" width="6.88"/>
    <col customWidth="1" min="12" max="12" width="7.88"/>
    <col customWidth="1" min="13" max="26" width="9.38"/>
  </cols>
  <sheetData>
    <row r="1" ht="14.25" customHeight="1"/>
    <row r="2" ht="14.25" customHeight="1"/>
    <row r="3" ht="14.25" customHeight="1"/>
    <row r="4" ht="14.25" customHeight="1"/>
    <row r="5" ht="96.0" customHeight="1">
      <c r="D5" s="27"/>
      <c r="E5" s="128" t="s">
        <v>195</v>
      </c>
      <c r="F5" s="128" t="s">
        <v>196</v>
      </c>
      <c r="G5" s="128" t="s">
        <v>197</v>
      </c>
      <c r="H5" s="128" t="s">
        <v>74</v>
      </c>
      <c r="I5" s="128" t="s">
        <v>198</v>
      </c>
      <c r="J5" s="128" t="s">
        <v>199</v>
      </c>
      <c r="K5" s="128" t="s">
        <v>200</v>
      </c>
      <c r="L5" s="128" t="s">
        <v>201</v>
      </c>
    </row>
    <row r="6" ht="14.25" customHeight="1">
      <c r="C6" s="129">
        <v>2020.0</v>
      </c>
      <c r="D6" s="27" t="s">
        <v>182</v>
      </c>
      <c r="E6" s="27"/>
      <c r="F6" s="27"/>
      <c r="G6" s="27"/>
      <c r="H6" s="27"/>
      <c r="I6" s="27"/>
      <c r="J6" s="27"/>
      <c r="K6" s="27"/>
      <c r="L6" s="27"/>
    </row>
    <row r="7" ht="14.25" customHeight="1">
      <c r="C7" s="120"/>
      <c r="D7" s="27" t="s">
        <v>194</v>
      </c>
      <c r="E7" s="119"/>
      <c r="F7" s="27"/>
      <c r="G7" s="27"/>
      <c r="H7" s="27"/>
      <c r="I7" s="27"/>
      <c r="J7" s="27"/>
      <c r="K7" s="27"/>
      <c r="L7" s="27"/>
      <c r="M7" s="65"/>
    </row>
    <row r="8" ht="14.25" customHeight="1">
      <c r="C8" s="120"/>
      <c r="D8" s="27" t="s">
        <v>184</v>
      </c>
      <c r="E8" s="119"/>
      <c r="F8" s="27"/>
      <c r="G8" s="27"/>
      <c r="H8" s="27"/>
      <c r="I8" s="27"/>
      <c r="J8" s="27"/>
      <c r="K8" s="130"/>
      <c r="L8" s="27"/>
      <c r="M8" s="65"/>
    </row>
    <row r="9" ht="14.25" customHeight="1">
      <c r="C9" s="120"/>
      <c r="D9" s="27" t="s">
        <v>185</v>
      </c>
      <c r="E9" s="27"/>
      <c r="F9" s="119"/>
      <c r="G9" s="27"/>
      <c r="H9" s="27"/>
      <c r="I9" s="27"/>
      <c r="J9" s="27"/>
      <c r="K9" s="119"/>
      <c r="L9" s="27"/>
      <c r="M9" s="65"/>
    </row>
    <row r="10" ht="14.25" customHeight="1">
      <c r="C10" s="120"/>
      <c r="D10" s="27" t="s">
        <v>186</v>
      </c>
      <c r="E10" s="27"/>
      <c r="F10" s="119"/>
      <c r="G10" s="119"/>
      <c r="H10" s="119"/>
      <c r="I10" s="27"/>
      <c r="J10" s="27"/>
      <c r="K10" s="130"/>
      <c r="L10" s="27"/>
      <c r="M10" s="65"/>
    </row>
    <row r="11" ht="14.25" customHeight="1">
      <c r="C11" s="120"/>
      <c r="D11" s="27" t="s">
        <v>187</v>
      </c>
      <c r="E11" s="27"/>
      <c r="F11" s="27"/>
      <c r="G11" s="27"/>
      <c r="H11" s="119"/>
      <c r="I11" s="27"/>
      <c r="J11" s="27"/>
      <c r="K11" s="130"/>
      <c r="L11" s="27"/>
      <c r="M11" s="65"/>
    </row>
    <row r="12" ht="14.25" customHeight="1">
      <c r="C12" s="120"/>
      <c r="D12" s="27" t="s">
        <v>188</v>
      </c>
      <c r="E12" s="27"/>
      <c r="F12" s="27"/>
      <c r="G12" s="27"/>
      <c r="H12" s="119"/>
      <c r="I12" s="27"/>
      <c r="J12" s="27"/>
      <c r="K12" s="119"/>
      <c r="L12" s="27"/>
      <c r="M12" s="65"/>
    </row>
    <row r="13" ht="14.25" customHeight="1">
      <c r="C13" s="120"/>
      <c r="D13" s="27" t="s">
        <v>189</v>
      </c>
      <c r="E13" s="27"/>
      <c r="F13" s="27"/>
      <c r="G13" s="27"/>
      <c r="H13" s="119"/>
      <c r="I13" s="27"/>
      <c r="J13" s="27"/>
      <c r="K13" s="130"/>
      <c r="L13" s="27"/>
      <c r="M13" s="65"/>
    </row>
    <row r="14" ht="14.25" customHeight="1">
      <c r="C14" s="120"/>
      <c r="D14" s="27" t="s">
        <v>190</v>
      </c>
      <c r="E14" s="27"/>
      <c r="F14" s="27"/>
      <c r="G14" s="27"/>
      <c r="H14" s="119"/>
      <c r="I14" s="27"/>
      <c r="J14" s="27"/>
      <c r="K14" s="119"/>
      <c r="L14" s="27"/>
      <c r="M14" s="65"/>
    </row>
    <row r="15" ht="14.25" customHeight="1">
      <c r="C15" s="120"/>
      <c r="D15" s="27" t="s">
        <v>191</v>
      </c>
      <c r="E15" s="27"/>
      <c r="F15" s="27"/>
      <c r="G15" s="27"/>
      <c r="H15" s="119"/>
      <c r="I15" s="27"/>
      <c r="J15" s="27"/>
      <c r="K15" s="119"/>
      <c r="L15" s="119"/>
      <c r="M15" s="65"/>
    </row>
    <row r="16" ht="14.25" customHeight="1">
      <c r="C16" s="120"/>
      <c r="D16" s="27" t="s">
        <v>192</v>
      </c>
      <c r="E16" s="27"/>
      <c r="F16" s="27"/>
      <c r="G16" s="27"/>
      <c r="H16" s="119"/>
      <c r="I16" s="27"/>
      <c r="J16" s="27"/>
      <c r="K16" s="119"/>
      <c r="L16" s="119"/>
      <c r="M16" s="65"/>
    </row>
    <row r="17" ht="14.25" customHeight="1">
      <c r="C17" s="19"/>
      <c r="D17" s="27" t="s">
        <v>193</v>
      </c>
      <c r="E17" s="27"/>
      <c r="F17" s="27"/>
      <c r="G17" s="27"/>
      <c r="H17" s="119"/>
      <c r="I17" s="27"/>
      <c r="J17" s="27"/>
      <c r="K17" s="119"/>
      <c r="L17" s="119"/>
      <c r="M17" s="65"/>
    </row>
    <row r="18" ht="14.25" customHeight="1">
      <c r="C18" s="129">
        <v>2021.0</v>
      </c>
      <c r="D18" s="27" t="s">
        <v>182</v>
      </c>
      <c r="E18" s="27"/>
      <c r="F18" s="27"/>
      <c r="G18" s="27"/>
      <c r="H18" s="119"/>
      <c r="I18" s="27"/>
      <c r="J18" s="27"/>
      <c r="K18" s="119"/>
      <c r="L18" s="27"/>
      <c r="M18" s="65"/>
    </row>
    <row r="19" ht="14.25" customHeight="1">
      <c r="C19" s="120"/>
      <c r="D19" s="27" t="s">
        <v>194</v>
      </c>
      <c r="E19" s="27"/>
      <c r="F19" s="27"/>
      <c r="G19" s="27"/>
      <c r="H19" s="119"/>
      <c r="I19" s="27"/>
      <c r="J19" s="27"/>
      <c r="K19" s="119"/>
      <c r="L19" s="27"/>
      <c r="M19" s="65"/>
    </row>
    <row r="20" ht="14.25" customHeight="1">
      <c r="C20" s="120"/>
      <c r="D20" s="27" t="s">
        <v>184</v>
      </c>
      <c r="E20" s="27"/>
      <c r="F20" s="27"/>
      <c r="G20" s="27"/>
      <c r="H20" s="119"/>
      <c r="I20" s="27"/>
      <c r="J20" s="27"/>
      <c r="K20" s="119"/>
      <c r="L20" s="27"/>
      <c r="M20" s="65"/>
    </row>
    <row r="21" ht="14.25" customHeight="1">
      <c r="C21" s="120"/>
      <c r="D21" s="27" t="s">
        <v>185</v>
      </c>
      <c r="E21" s="27"/>
      <c r="F21" s="27"/>
      <c r="G21" s="27"/>
      <c r="H21" s="119"/>
      <c r="I21" s="27"/>
      <c r="J21" s="27"/>
      <c r="K21" s="119"/>
      <c r="L21" s="27"/>
      <c r="M21" s="65"/>
    </row>
    <row r="22" ht="14.25" customHeight="1">
      <c r="C22" s="120"/>
      <c r="D22" s="27" t="s">
        <v>186</v>
      </c>
      <c r="E22" s="27"/>
      <c r="F22" s="27"/>
      <c r="G22" s="27"/>
      <c r="H22" s="119"/>
      <c r="I22" s="27"/>
      <c r="J22" s="27"/>
      <c r="K22" s="119"/>
      <c r="L22" s="27"/>
    </row>
    <row r="23" ht="14.25" customHeight="1">
      <c r="C23" s="120"/>
      <c r="D23" s="27" t="s">
        <v>187</v>
      </c>
      <c r="E23" s="27"/>
      <c r="F23" s="27"/>
      <c r="G23" s="27"/>
      <c r="H23" s="27"/>
      <c r="I23" s="27"/>
      <c r="J23" s="27"/>
      <c r="K23" s="119"/>
      <c r="L23" s="27"/>
    </row>
    <row r="24" ht="14.25" customHeight="1">
      <c r="C24" s="120"/>
      <c r="D24" s="27" t="s">
        <v>188</v>
      </c>
      <c r="E24" s="27"/>
      <c r="F24" s="27"/>
      <c r="G24" s="27"/>
      <c r="H24" s="27"/>
      <c r="I24" s="27"/>
      <c r="J24" s="119"/>
      <c r="K24" s="119"/>
      <c r="L24" s="27"/>
    </row>
    <row r="25" ht="14.25" customHeight="1">
      <c r="C25" s="120"/>
      <c r="D25" s="27" t="s">
        <v>189</v>
      </c>
      <c r="E25" s="27"/>
      <c r="F25" s="27"/>
      <c r="G25" s="27"/>
      <c r="H25" s="27"/>
      <c r="I25" s="119"/>
      <c r="J25" s="119"/>
      <c r="K25" s="119"/>
      <c r="L25" s="27"/>
    </row>
    <row r="26" ht="14.25" customHeight="1">
      <c r="C26" s="120"/>
      <c r="D26" s="27" t="s">
        <v>190</v>
      </c>
      <c r="E26" s="27"/>
      <c r="F26" s="27"/>
      <c r="G26" s="27"/>
      <c r="H26" s="27"/>
      <c r="I26" s="119"/>
      <c r="J26" s="119"/>
      <c r="K26" s="119"/>
      <c r="L26" s="27"/>
    </row>
    <row r="27" ht="14.25" customHeight="1">
      <c r="C27" s="120"/>
      <c r="D27" s="27" t="s">
        <v>191</v>
      </c>
      <c r="E27" s="27"/>
      <c r="F27" s="27"/>
      <c r="G27" s="27"/>
      <c r="H27" s="27"/>
      <c r="I27" s="119"/>
      <c r="J27" s="119"/>
      <c r="K27" s="119"/>
      <c r="L27" s="131"/>
    </row>
    <row r="28" ht="14.25" customHeight="1">
      <c r="C28" s="120"/>
      <c r="D28" s="27" t="s">
        <v>192</v>
      </c>
      <c r="E28" s="27"/>
      <c r="F28" s="27"/>
      <c r="G28" s="27"/>
      <c r="H28" s="27"/>
      <c r="I28" s="27"/>
      <c r="J28" s="119"/>
      <c r="K28" s="119"/>
      <c r="L28" s="27"/>
    </row>
    <row r="29" ht="14.25" customHeight="1">
      <c r="C29" s="19"/>
      <c r="D29" s="132" t="s">
        <v>193</v>
      </c>
      <c r="E29" s="132"/>
      <c r="F29" s="132"/>
      <c r="G29" s="132"/>
      <c r="H29" s="132"/>
      <c r="I29" s="132"/>
      <c r="J29" s="133"/>
      <c r="K29" s="133"/>
      <c r="L29" s="133"/>
    </row>
    <row r="30" ht="21.75" customHeight="1">
      <c r="C30" s="129">
        <v>2022.0</v>
      </c>
      <c r="D30" s="27" t="s">
        <v>182</v>
      </c>
      <c r="E30" s="27"/>
      <c r="F30" s="27"/>
      <c r="G30" s="27"/>
      <c r="H30" s="27"/>
      <c r="I30" s="27"/>
      <c r="J30" s="119"/>
      <c r="K30" s="119"/>
      <c r="L30" s="119"/>
    </row>
    <row r="31" ht="20.25" customHeight="1">
      <c r="C31" s="19"/>
      <c r="D31" s="27" t="s">
        <v>194</v>
      </c>
      <c r="E31" s="27"/>
      <c r="F31" s="27"/>
      <c r="G31" s="27"/>
      <c r="H31" s="27"/>
      <c r="I31" s="27"/>
      <c r="J31" s="119"/>
      <c r="K31" s="119"/>
      <c r="L31" s="119"/>
    </row>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C6:C17"/>
    <mergeCell ref="C18:C29"/>
    <mergeCell ref="C30:C31"/>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2021-04-12T19:34:29Z</dcterms:created>
  <dc:creator>Paula Baracaldo</dc:creator>
</cp:coreProperties>
</file>